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292" documentId="109_{B7300A62-A56B-445A-A5E5-4A1166A8EFB0}" xr6:coauthVersionLast="47" xr6:coauthVersionMax="47" xr10:uidLastSave="{7F05D7CF-4D0E-45BA-B407-FF03B5A8A606}"/>
  <bookViews>
    <workbookView xWindow="2208" yWindow="732" windowWidth="23724" windowHeight="15012" firstSheet="1" activeTab="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s="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<sst xmlns="http://schemas.openxmlformats.org/spreadsheetml/2006/main" count="374" uniqueCount="181">
  <si>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</si>
  <si>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</si>
  <si>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</si>
  <si>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</si>
  <si>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</si>
  <si>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</si>
  <si>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</si>
  <si>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</si>
  <si>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</si>
  <si>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</si>
  <si>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</si>
  <si>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</si>
  <si>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</si>
  <si>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</si>
  <si>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</si>
  <si>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</si>
  <si>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</si>
  <si>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</si>
  <si>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</si>
  <si>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</si>
  <si>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</si>
  <si>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</si>
  <si>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</si>
  <si>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</si>
  <si>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</si>
  <si>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</si>
  <si>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</si>
  <si>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</si>
  <si>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</si>
  <si>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</si>
  <si>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</si>
  <si>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</si>
  <si>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</si>
  <si>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</si>
  <si>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</si>
  <si>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</si>
  <si>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</si>
  <si>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</si>
  <si>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</si>
  <si>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</si>
  <si>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</si>
  <si>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</si>
  <si>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</si>
  <si>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</si>
  <si>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</si>
  <si>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</si>
  <si>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</si>
  <si>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</si>
  <si>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</si>
  <si>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</si>
  <si>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</si>
  <si>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</si>
  <si>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</si>
  <si>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</si>
  <si>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</si>
  <si>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</si>
  <si>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</si>
  <si>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</si>
  <si>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</si>
  <si>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</si>
  <si>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</si>
  <si>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</si>
  <si>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</si>
  <si>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</si>
  <si>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</si>
  <si>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</si>
  <si>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</si>
  <si>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</si>
  <si>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</si>
  <si>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</si>
  <si>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</si>
  <si>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</si>
  <si>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</si>
  <si>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</si>
  <si>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</si>
  <si>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</si>
  <si>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</si>
  <si>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</si>
  <si>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</si>
  <si>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</si>
  <si>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</si>
  <si>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</si>
  <si>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</si>
  <si>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</si>
  <si>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</si>
  <si>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</si>
  <si>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</si>
  <si>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</si>
  <si>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</si>
  <si>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</si>
  <si>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</si>
  <si>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</si>
  <si>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</si>
  <si>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</si>
  <si>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</si>
  <si>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</si>
  <si>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</si>
  <si>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</si>
  <si>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</si>
  <si>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</si>
  <si>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</si>
  <si>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</si>
  <si>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</si>
  <si>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</si>
  <si>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</si>
  <si>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</si>
  <si>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</si>
  <si>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</si>
  <si>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</si>
  <si>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</si>
  <si>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</si>
  <si>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</si>
  <si>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</si>
  <si>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</si>
  <si>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</si>
  <si>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</si>
  <si>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</si>
  <si>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</si>
  <si>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</si>
  <si>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</si>
  <si>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</si>
  <si>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</si>
  <si>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</si>
  <si>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</si>
  <si>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</si>
  <si>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</si>
  <si>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</si>
  <si>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</si>
  <si>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</si>
  <si>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</si>
  <si>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</si>
  <si>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</si>
  <si>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</si>
  <si>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</si>
  <si>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</si>
  <si>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</si>
  <si>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</si>
  <si>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</si>
  <si>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</si>
  <si>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</si>
  <si>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</si>
  <si>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</si>
  <si>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</si>
  <si>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</si>
  <si>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</si>
  <si>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</si>
  <si>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</si>
  <si>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</si>
  <si>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</si>
  <si>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</si>
  <si>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</si>
  <si>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</si>
  <si>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</si>
  <si>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</si>
  <si>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</si>
  <si>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</si>
  <si>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</si>
  <si>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</si>
  <si>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</si>
  <si>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</si>
  <si>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</si>
  <si>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</si>
  <si>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</si>
  <si>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</si>
  <si>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</si>
  <si>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</si>
  <si>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</si>
  <si>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</si>
  <si>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</si>
  <si>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</si>
  <si>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</si>
  <si>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</si>
  <si>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Oversee persistent data services work</t>
  </si>
  <si>
    <t>Employee 2</t>
  </si>
  <si>
    <t>Database programming support</t>
  </si>
  <si>
    <t>Employee 3</t>
  </si>
  <si>
    <t>Keep sites in Well Registry current</t>
  </si>
  <si>
    <t>Employee 4</t>
  </si>
  <si>
    <t>Assign Subnetworks to new wells</t>
  </si>
  <si>
    <t>Document work in final report</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</si>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</sst>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A3" sqref="A3"/>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
      <c r="A2" s="58">
        <v>2</v>
      </c>
      <c r="B2" s="106" t="str">
        <f>VLOOKUP(A2,Lookup!A7:B14,2)</f>
        <v>Support persistent data services from existing data providers</v>
      </c>
      <c r="C2" s="106"/>
      <c r="D2" s="106"/>
      <c r="E2" s="106"/>
      <c r="F2" s="106"/>
    </row>
    <row r="3" spans="1:13" x14ac:dyDescent="0.3">
      <c r="A3" s="105" t="s">
        <v>180</v>
      </c>
    </row>
    <row r="5" spans="1:13" x14ac:dyDescent="0.3">
      <c r="A5" t="s">
        <v>73</v>
      </c>
      <c r="B5" s="20">
        <f>'Summary for Overall Budget'!B11</f>
        <v>16596.32</v>
      </c>
      <c r="M5" s="50"/>
    </row>
    <row r="6" spans="1:13" ht="15" thickBot="1" x14ac:dyDescent="0.35">
      <c r="A6" s="1" t="s">
        <v>74</v>
      </c>
      <c r="B6" s="21">
        <f>'Summary for Overall Budget'!C11</f>
        <v>0</v>
      </c>
      <c r="D6" s="48" t="s">
        <v>111</v>
      </c>
      <c r="E6" s="53">
        <f>IF(B7&gt;0,B6/B7,0)</f>
        <v>0</v>
      </c>
      <c r="F6" s="56" t="str">
        <f>VLOOKUP(E6,Lookup!A1:B5,2,TRUE)</f>
        <v>No match specified</v>
      </c>
      <c r="G6" s="56"/>
    </row>
    <row r="7" spans="1:13" x14ac:dyDescent="0.3">
      <c r="A7" t="s">
        <v>72</v>
      </c>
      <c r="B7" s="20">
        <f>'Summary for Overall Budget'!D11</f>
        <v>16596.32</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19" t="s">
        <v>15</v>
      </c>
      <c r="B1" s="119"/>
      <c r="C1" s="119"/>
      <c r="D1" s="119"/>
      <c r="E1" s="119"/>
      <c r="F1" s="119"/>
      <c r="G1" s="119"/>
      <c r="H1" s="119"/>
      <c r="I1" s="119"/>
      <c r="J1" s="119"/>
      <c r="K1" s="119"/>
      <c r="L1" s="31"/>
      <c r="M1" s="116"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18" t="s">
        <v>46</v>
      </c>
      <c r="K2" s="118"/>
      <c r="L2" s="32"/>
      <c r="M2" s="116"/>
      <c r="N2" s="33"/>
      <c r="O2" s="33"/>
      <c r="P2" s="33"/>
      <c r="Q2" s="33"/>
      <c r="R2" s="92"/>
      <c r="S2" s="107" t="s">
        <v>165</v>
      </c>
      <c r="T2" s="107"/>
      <c r="U2" s="107"/>
      <c r="V2" s="108"/>
      <c r="X2" s="92"/>
      <c r="Y2" s="107" t="s">
        <v>166</v>
      </c>
      <c r="Z2" s="107"/>
      <c r="AA2" s="107"/>
      <c r="AB2" s="108"/>
    </row>
    <row r="3" spans="1:28" ht="16.5" customHeight="1" x14ac:dyDescent="0.3">
      <c r="A3" s="121" t="s">
        <v>75</v>
      </c>
      <c r="B3" s="121" t="s">
        <v>0</v>
      </c>
      <c r="C3" s="121" t="s">
        <v>42</v>
      </c>
      <c r="D3" s="121" t="s">
        <v>47</v>
      </c>
      <c r="E3" s="121" t="s">
        <v>77</v>
      </c>
      <c r="F3" s="121" t="s">
        <v>43</v>
      </c>
      <c r="G3" s="121" t="s">
        <v>76</v>
      </c>
      <c r="H3" s="121" t="s">
        <v>48</v>
      </c>
      <c r="I3" s="121" t="s">
        <v>113</v>
      </c>
      <c r="J3" s="23" t="s">
        <v>21</v>
      </c>
      <c r="K3" s="23" t="s">
        <v>100</v>
      </c>
      <c r="L3" s="33"/>
      <c r="M3" s="116"/>
      <c r="N3" s="33"/>
      <c r="O3" s="33"/>
      <c r="P3" s="33"/>
      <c r="Q3" s="33"/>
      <c r="R3" s="92"/>
      <c r="S3" s="93"/>
      <c r="T3" s="93"/>
      <c r="U3" s="93"/>
      <c r="V3" s="94"/>
      <c r="X3" s="92"/>
      <c r="Y3" s="93"/>
      <c r="Z3" s="93"/>
      <c r="AA3" s="93"/>
      <c r="AB3" s="94"/>
    </row>
    <row r="4" spans="1:28" ht="26.25" customHeight="1" x14ac:dyDescent="0.3">
      <c r="A4" s="122"/>
      <c r="B4" s="122"/>
      <c r="C4" s="122"/>
      <c r="D4" s="122"/>
      <c r="E4" s="122"/>
      <c r="F4" s="122"/>
      <c r="G4" s="122"/>
      <c r="H4" s="122"/>
      <c r="I4" s="122"/>
      <c r="J4" s="121" t="s">
        <v>6</v>
      </c>
      <c r="K4" s="121" t="s">
        <v>61</v>
      </c>
      <c r="L4" s="34"/>
      <c r="M4" s="116"/>
      <c r="N4" s="33"/>
      <c r="O4" s="120" t="s">
        <v>160</v>
      </c>
      <c r="P4" s="120" t="s">
        <v>161</v>
      </c>
      <c r="Q4" s="33"/>
      <c r="R4" s="109" t="s">
        <v>60</v>
      </c>
      <c r="S4" s="110" t="s">
        <v>6</v>
      </c>
      <c r="T4" s="110"/>
      <c r="U4" s="110" t="s">
        <v>58</v>
      </c>
      <c r="V4" s="111"/>
      <c r="X4" s="109" t="s">
        <v>60</v>
      </c>
      <c r="Y4" s="110" t="s">
        <v>6</v>
      </c>
      <c r="Z4" s="110"/>
      <c r="AA4" s="110" t="s">
        <v>58</v>
      </c>
      <c r="AB4" s="111"/>
    </row>
    <row r="5" spans="1:28" ht="16.5" customHeight="1" thickBot="1" x14ac:dyDescent="0.35">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ht="28.8" x14ac:dyDescent="0.3">
      <c r="A6" s="87" t="s">
        <v>171</v>
      </c>
      <c r="B6" s="87" t="s">
        <v>172</v>
      </c>
      <c r="C6" s="61">
        <v>30</v>
      </c>
      <c r="D6" s="61">
        <v>10</v>
      </c>
      <c r="E6" s="62">
        <f>C6+D6</f>
        <v>40</v>
      </c>
      <c r="F6" s="63">
        <v>120</v>
      </c>
      <c r="G6" s="62">
        <f>E6*F6</f>
        <v>4800</v>
      </c>
      <c r="H6" s="82">
        <f>G6*'ObjectiveSummary '!$E$1</f>
        <v>1502.4</v>
      </c>
      <c r="I6" s="62">
        <f>G6+H6</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ht="28.8" x14ac:dyDescent="0.3">
      <c r="A7" s="87" t="s">
        <v>173</v>
      </c>
      <c r="B7" s="87" t="s">
        <v>174</v>
      </c>
      <c r="C7" s="61">
        <v>30</v>
      </c>
      <c r="D7" s="61">
        <v>10</v>
      </c>
      <c r="E7" s="62">
        <f t="shared" ref="E7:E15" si="6">C7+D7</f>
        <v>40</v>
      </c>
      <c r="F7" s="63">
        <v>120</v>
      </c>
      <c r="G7" s="62">
        <f t="shared" ref="G7:G15" si="7">E7*F7</f>
        <v>4800</v>
      </c>
      <c r="H7" s="82">
        <f>G7*'ObjectiveSummary '!$E$1</f>
        <v>1502.4</v>
      </c>
      <c r="I7" s="62">
        <f t="shared" ref="I7:I15" si="8">G7+H7</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28.8" x14ac:dyDescent="0.3">
      <c r="A8" s="87" t="s">
        <v>175</v>
      </c>
      <c r="B8" s="87" t="s">
        <v>176</v>
      </c>
      <c r="C8" s="61">
        <v>30</v>
      </c>
      <c r="D8" s="61">
        <v>10</v>
      </c>
      <c r="E8" s="62">
        <f t="shared" si="6"/>
        <v>40</v>
      </c>
      <c r="F8" s="63">
        <v>40</v>
      </c>
      <c r="G8" s="62">
        <f t="shared" si="7"/>
        <v>1600</v>
      </c>
      <c r="H8" s="82">
        <f>G8*'ObjectiveSummary '!$E$1</f>
        <v>500.8</v>
      </c>
      <c r="I8" s="62">
        <f t="shared" si="8"/>
        <v>2100.8000000000002</v>
      </c>
      <c r="J8" s="61">
        <v>2100.8000000000002</v>
      </c>
      <c r="K8" s="61">
        <v>0</v>
      </c>
      <c r="L8" s="85"/>
      <c r="M8" s="65">
        <f t="shared" si="9"/>
        <v>2100.8000000000002</v>
      </c>
      <c r="N8" s="33"/>
      <c r="O8" s="2">
        <f t="shared" si="10"/>
        <v>1200</v>
      </c>
      <c r="P8" s="2">
        <f t="shared" si="11"/>
        <v>400</v>
      </c>
      <c r="Q8" s="33"/>
      <c r="R8" s="95">
        <f t="shared" si="0"/>
        <v>1</v>
      </c>
      <c r="S8" s="11">
        <f t="shared" si="1"/>
        <v>1200</v>
      </c>
      <c r="T8" s="11">
        <f>R8*O8*'ObjectiveSummary '!$E$1</f>
        <v>375.6</v>
      </c>
      <c r="U8" s="11">
        <f t="shared" si="2"/>
        <v>0</v>
      </c>
      <c r="V8" s="96">
        <f>O8*(1-R8)*'ObjectiveSummary '!$E$1</f>
        <v>0</v>
      </c>
      <c r="X8" s="95">
        <f t="shared" si="3"/>
        <v>1</v>
      </c>
      <c r="Y8" s="11">
        <f t="shared" si="4"/>
        <v>400</v>
      </c>
      <c r="Z8" s="11">
        <f>X8*P8*'ObjectiveSummary '!$E$1</f>
        <v>125.2</v>
      </c>
      <c r="AA8" s="11">
        <f t="shared" si="5"/>
        <v>0</v>
      </c>
      <c r="AB8" s="96">
        <f>P8*(1-X8)*'ObjectiveSummary '!$E$1</f>
        <v>0</v>
      </c>
    </row>
    <row r="9" spans="1:28" ht="28.8" x14ac:dyDescent="0.3">
      <c r="A9" s="87" t="s">
        <v>177</v>
      </c>
      <c r="B9" s="87" t="s">
        <v>178</v>
      </c>
      <c r="C9" s="61">
        <v>30</v>
      </c>
      <c r="D9" s="61">
        <v>10</v>
      </c>
      <c r="E9" s="62">
        <f t="shared" si="6"/>
        <v>40</v>
      </c>
      <c r="F9" s="63">
        <v>20</v>
      </c>
      <c r="G9" s="62">
        <f t="shared" si="7"/>
        <v>800</v>
      </c>
      <c r="H9" s="82">
        <f>G9*'ObjectiveSummary '!$E$1</f>
        <v>250.4</v>
      </c>
      <c r="I9" s="62">
        <f t="shared" si="8"/>
        <v>1050.4000000000001</v>
      </c>
      <c r="J9" s="61">
        <v>1050.4000000000001</v>
      </c>
      <c r="K9" s="61">
        <v>0</v>
      </c>
      <c r="L9" s="85"/>
      <c r="M9" s="65">
        <f t="shared" si="9"/>
        <v>1050.4000000000001</v>
      </c>
      <c r="N9" s="33"/>
      <c r="O9" s="2">
        <f t="shared" si="10"/>
        <v>600</v>
      </c>
      <c r="P9" s="2">
        <f t="shared" si="11"/>
        <v>200</v>
      </c>
      <c r="Q9" s="33"/>
      <c r="R9" s="95">
        <f t="shared" si="0"/>
        <v>1</v>
      </c>
      <c r="S9" s="11">
        <f t="shared" si="1"/>
        <v>600</v>
      </c>
      <c r="T9" s="11">
        <f>R9*O9*'ObjectiveSummary '!$E$1</f>
        <v>187.8</v>
      </c>
      <c r="U9" s="11">
        <f t="shared" si="2"/>
        <v>0</v>
      </c>
      <c r="V9" s="96">
        <f>O9*(1-R9)*'ObjectiveSummary '!$E$1</f>
        <v>0</v>
      </c>
      <c r="X9" s="95">
        <f t="shared" si="3"/>
        <v>1</v>
      </c>
      <c r="Y9" s="11">
        <f t="shared" si="4"/>
        <v>200</v>
      </c>
      <c r="Z9" s="11">
        <f>X9*P9*'ObjectiveSummary '!$E$1</f>
        <v>62.6</v>
      </c>
      <c r="AA9" s="11">
        <f t="shared" si="5"/>
        <v>0</v>
      </c>
      <c r="AB9" s="96">
        <f>P9*(1-X9)*'ObjectiveSummary '!$E$1</f>
        <v>0</v>
      </c>
    </row>
    <row r="10" spans="1:28" ht="28.8" x14ac:dyDescent="0.3">
      <c r="A10" s="87" t="s">
        <v>177</v>
      </c>
      <c r="B10" s="87" t="s">
        <v>179</v>
      </c>
      <c r="C10" s="61">
        <v>30</v>
      </c>
      <c r="D10" s="61">
        <v>10</v>
      </c>
      <c r="E10" s="62">
        <f t="shared" si="6"/>
        <v>40</v>
      </c>
      <c r="F10" s="63">
        <v>16</v>
      </c>
      <c r="G10" s="62">
        <f t="shared" si="7"/>
        <v>640</v>
      </c>
      <c r="H10" s="82">
        <f>G10*'ObjectiveSummary '!$E$1</f>
        <v>200.32</v>
      </c>
      <c r="I10" s="62">
        <f t="shared" si="8"/>
        <v>840.31999999999994</v>
      </c>
      <c r="J10" s="61">
        <v>840.31999999999994</v>
      </c>
      <c r="K10" s="61">
        <v>0</v>
      </c>
      <c r="L10" s="85"/>
      <c r="M10" s="65">
        <f t="shared" si="9"/>
        <v>840.31999999999994</v>
      </c>
      <c r="N10" s="33"/>
      <c r="O10" s="2">
        <f t="shared" si="10"/>
        <v>480</v>
      </c>
      <c r="P10" s="2">
        <f t="shared" si="11"/>
        <v>160</v>
      </c>
      <c r="Q10" s="33"/>
      <c r="R10" s="95">
        <f t="shared" si="0"/>
        <v>1</v>
      </c>
      <c r="S10" s="11">
        <f t="shared" si="1"/>
        <v>480</v>
      </c>
      <c r="T10" s="11">
        <f>R10*O10*'ObjectiveSummary '!$E$1</f>
        <v>150.24</v>
      </c>
      <c r="U10" s="11">
        <f t="shared" si="2"/>
        <v>0</v>
      </c>
      <c r="V10" s="96">
        <f>O10*(1-R10)*'ObjectiveSummary '!$E$1</f>
        <v>0</v>
      </c>
      <c r="X10" s="95">
        <f t="shared" si="3"/>
        <v>1</v>
      </c>
      <c r="Y10" s="11">
        <f t="shared" si="4"/>
        <v>160</v>
      </c>
      <c r="Z10" s="11">
        <f>X10*P10*'ObjectiveSummary '!$E$1</f>
        <v>50.08</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2" t="s">
        <v>8</v>
      </c>
      <c r="B16" s="113"/>
      <c r="C16" s="113"/>
      <c r="D16" s="113"/>
      <c r="E16" s="113"/>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4"/>
      <c r="B17" s="115"/>
      <c r="C17" s="115"/>
      <c r="D17" s="115"/>
      <c r="E17" s="115"/>
      <c r="F17" s="80">
        <f t="shared" ref="F17:K17" si="12">SUM(F6:F15)</f>
        <v>316</v>
      </c>
      <c r="G17" s="72">
        <f t="shared" si="12"/>
        <v>12640</v>
      </c>
      <c r="H17" s="72">
        <f t="shared" si="12"/>
        <v>3956.3200000000006</v>
      </c>
      <c r="I17" s="72">
        <f t="shared" si="12"/>
        <v>16596.32</v>
      </c>
      <c r="J17" s="72">
        <f t="shared" si="12"/>
        <v>16596.32</v>
      </c>
      <c r="K17" s="72">
        <f t="shared" si="12"/>
        <v>0</v>
      </c>
      <c r="L17" s="64"/>
      <c r="M17" s="65">
        <f>J17+K17</f>
        <v>16596.32</v>
      </c>
      <c r="N17" s="33"/>
      <c r="O17" s="72">
        <f>SUM(O6:O15)</f>
        <v>9480</v>
      </c>
      <c r="P17" s="72">
        <f t="shared" ref="P17" si="13">SUM(P6:P15)</f>
        <v>3160</v>
      </c>
      <c r="Q17" s="33"/>
      <c r="R17" s="99"/>
      <c r="S17" s="100">
        <f>SUM(S6:S15)</f>
        <v>9480</v>
      </c>
      <c r="T17" s="100">
        <f>SUM(T6:T15)</f>
        <v>2967.24</v>
      </c>
      <c r="U17" s="100">
        <f>SUM(U6:U15)</f>
        <v>0</v>
      </c>
      <c r="V17" s="101">
        <f>SUM(V6:V15)</f>
        <v>0</v>
      </c>
      <c r="X17" s="99"/>
      <c r="Y17" s="100">
        <f>SUM(Y6:Y15)</f>
        <v>3160</v>
      </c>
      <c r="Z17" s="100">
        <f>SUM(Z6:Z15)</f>
        <v>989.08000000000015</v>
      </c>
      <c r="AA17" s="100">
        <f>SUM(AA6:AA15)</f>
        <v>0</v>
      </c>
      <c r="AB17" s="101">
        <f>SUM(AB6:AB15)</f>
        <v>0</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12640</v>
      </c>
      <c r="T19" s="2">
        <f>T17+V17+Z17+AB17</f>
        <v>3956.3199999999997</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19" t="s">
        <v>14</v>
      </c>
      <c r="B1" s="119"/>
      <c r="C1" s="119"/>
      <c r="D1" s="119"/>
      <c r="E1" s="119"/>
      <c r="F1" s="119"/>
      <c r="G1" s="119"/>
      <c r="H1" s="119"/>
      <c r="I1" s="31"/>
      <c r="J1" s="129" t="s">
        <v>125</v>
      </c>
      <c r="K1" s="5"/>
      <c r="L1" s="5"/>
      <c r="M1" s="5"/>
      <c r="N1" s="5"/>
      <c r="O1" s="5"/>
      <c r="P1" s="5"/>
    </row>
    <row r="2" spans="1:16" x14ac:dyDescent="0.3">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3">
      <c r="A3" s="121" t="s">
        <v>9</v>
      </c>
      <c r="B3" s="121" t="s">
        <v>11</v>
      </c>
      <c r="C3" s="121" t="s">
        <v>10</v>
      </c>
      <c r="D3" s="121" t="s">
        <v>79</v>
      </c>
      <c r="E3" s="121" t="s">
        <v>78</v>
      </c>
      <c r="F3" s="121" t="s">
        <v>115</v>
      </c>
      <c r="G3" s="23" t="s">
        <v>70</v>
      </c>
      <c r="H3" s="23" t="s">
        <v>7</v>
      </c>
      <c r="I3" s="33"/>
      <c r="J3" s="129"/>
      <c r="K3" s="5"/>
      <c r="L3" s="5"/>
      <c r="M3" s="5"/>
      <c r="N3" s="5"/>
      <c r="O3" s="5"/>
      <c r="P3" s="5"/>
    </row>
    <row r="4" spans="1:16" ht="18.75" customHeight="1" x14ac:dyDescent="0.3">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35">
      <c r="A5" s="123"/>
      <c r="B5" s="123"/>
      <c r="C5" s="123"/>
      <c r="D5" s="123"/>
      <c r="E5" s="123"/>
      <c r="F5" s="123"/>
      <c r="G5" s="128"/>
      <c r="H5" s="123"/>
      <c r="I5" s="34"/>
      <c r="J5" s="130"/>
      <c r="K5" s="120"/>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4"/>
      <c r="B17" s="115"/>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19" t="s">
        <v>16</v>
      </c>
      <c r="B1" s="119"/>
      <c r="C1" s="119"/>
      <c r="D1" s="119"/>
      <c r="E1" s="119"/>
      <c r="F1" s="119"/>
      <c r="G1" s="119"/>
      <c r="H1" s="119"/>
      <c r="I1" s="31"/>
      <c r="J1" s="47"/>
      <c r="K1" s="5"/>
      <c r="L1" s="5"/>
      <c r="M1" s="5"/>
      <c r="N1" s="5"/>
      <c r="O1" s="5"/>
      <c r="P1" s="5"/>
    </row>
    <row r="2" spans="1:16" ht="16.5" customHeight="1" x14ac:dyDescent="0.3">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35">
      <c r="A3" s="121" t="s">
        <v>39</v>
      </c>
      <c r="B3" s="121" t="s">
        <v>11</v>
      </c>
      <c r="C3" s="121" t="s">
        <v>10</v>
      </c>
      <c r="D3" s="134" t="s">
        <v>81</v>
      </c>
      <c r="E3" s="121" t="s">
        <v>80</v>
      </c>
      <c r="F3" s="121" t="s">
        <v>114</v>
      </c>
      <c r="G3" s="25" t="s">
        <v>70</v>
      </c>
      <c r="H3" s="26" t="s">
        <v>7</v>
      </c>
      <c r="I3" s="33"/>
      <c r="J3" s="129"/>
      <c r="K3" s="5"/>
      <c r="L3" s="5"/>
      <c r="M3" s="5"/>
      <c r="N3" s="5"/>
      <c r="O3" s="5"/>
      <c r="P3" s="5"/>
    </row>
    <row r="4" spans="1:16" ht="43.5" customHeight="1" x14ac:dyDescent="0.3">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35">
      <c r="A5" s="123"/>
      <c r="B5" s="123"/>
      <c r="C5" s="123"/>
      <c r="D5" s="136"/>
      <c r="E5" s="123"/>
      <c r="F5" s="123"/>
      <c r="G5" s="123"/>
      <c r="H5" s="139"/>
      <c r="I5" s="34"/>
      <c r="J5" s="130"/>
      <c r="K5" s="120"/>
      <c r="L5" s="5" t="s">
        <v>31</v>
      </c>
      <c r="M5" s="5" t="s">
        <v>32</v>
      </c>
      <c r="N5" s="5" t="s">
        <v>31</v>
      </c>
      <c r="O5" s="5" t="s">
        <v>32</v>
      </c>
      <c r="P5" s="5" t="s">
        <v>41</v>
      </c>
    </row>
    <row r="6" spans="1:16" ht="14.25" customHeight="1" x14ac:dyDescent="0.3">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4"/>
      <c r="B17" s="115"/>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abSelected="1" workbookViewId="0">
      <selection activeCell="J18" sqref="J18"/>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19" t="s">
        <v>19</v>
      </c>
      <c r="B1" s="119"/>
      <c r="C1" s="119"/>
      <c r="D1" s="119"/>
      <c r="E1" s="119"/>
      <c r="F1" s="119"/>
      <c r="G1" s="119"/>
      <c r="H1" s="119"/>
      <c r="I1" s="119"/>
      <c r="J1" s="119"/>
      <c r="K1" s="119"/>
      <c r="L1" s="119"/>
      <c r="M1" s="119"/>
      <c r="N1" s="119"/>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18" t="s">
        <v>46</v>
      </c>
      <c r="N2" s="118"/>
      <c r="O2" s="32"/>
      <c r="P2" s="33"/>
      <c r="Q2" s="5"/>
      <c r="R2" s="124" t="s">
        <v>34</v>
      </c>
      <c r="S2" s="124"/>
      <c r="T2" s="124"/>
      <c r="U2" s="124"/>
      <c r="V2" s="5"/>
    </row>
    <row r="3" spans="1:22" ht="18" customHeight="1" x14ac:dyDescent="0.3">
      <c r="A3" s="121" t="s">
        <v>17</v>
      </c>
      <c r="B3" s="121" t="s">
        <v>145</v>
      </c>
      <c r="C3" s="121" t="s">
        <v>155</v>
      </c>
      <c r="D3" s="121" t="s">
        <v>146</v>
      </c>
      <c r="E3" s="121" t="s">
        <v>18</v>
      </c>
      <c r="F3" s="121" t="s">
        <v>151</v>
      </c>
      <c r="G3" s="121" t="s">
        <v>67</v>
      </c>
      <c r="H3" s="121" t="s">
        <v>22</v>
      </c>
      <c r="I3" s="121" t="s">
        <v>152</v>
      </c>
      <c r="J3" s="121" t="s">
        <v>150</v>
      </c>
      <c r="K3" s="121" t="s">
        <v>154</v>
      </c>
      <c r="L3" s="121" t="s">
        <v>153</v>
      </c>
      <c r="M3" s="23" t="s">
        <v>148</v>
      </c>
      <c r="N3" s="23" t="s">
        <v>149</v>
      </c>
      <c r="O3" s="33"/>
      <c r="P3" s="33"/>
      <c r="Q3" s="5"/>
      <c r="R3" s="5"/>
      <c r="S3" s="5"/>
      <c r="T3" s="5"/>
      <c r="U3" s="5"/>
      <c r="V3" s="5"/>
    </row>
    <row r="4" spans="1:22" ht="31.5" customHeight="1" x14ac:dyDescent="0.3">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35">
      <c r="A5" s="123"/>
      <c r="B5" s="123"/>
      <c r="C5" s="123"/>
      <c r="D5" s="123"/>
      <c r="E5" s="123"/>
      <c r="F5" s="123"/>
      <c r="G5" s="123"/>
      <c r="H5" s="123"/>
      <c r="I5" s="123"/>
      <c r="J5" s="123"/>
      <c r="K5" s="123"/>
      <c r="L5" s="123"/>
      <c r="M5" s="123"/>
      <c r="N5" s="123"/>
      <c r="O5" s="33"/>
      <c r="P5" s="36" t="s">
        <v>117</v>
      </c>
      <c r="Q5" s="120"/>
      <c r="R5" s="5" t="s">
        <v>31</v>
      </c>
      <c r="S5" s="5" t="s">
        <v>32</v>
      </c>
      <c r="T5" s="5" t="s">
        <v>31</v>
      </c>
      <c r="U5" s="5" t="s">
        <v>32</v>
      </c>
      <c r="V5" s="5" t="s">
        <v>29</v>
      </c>
    </row>
    <row r="6" spans="1:22" x14ac:dyDescent="0.3">
      <c r="A6" s="86"/>
      <c r="B6" s="63"/>
      <c r="C6" s="61"/>
      <c r="D6" s="63"/>
      <c r="E6" s="61"/>
      <c r="F6" s="61">
        <f>(B6*C6)+(D6*E6)</f>
        <v>0</v>
      </c>
      <c r="G6" s="63"/>
      <c r="H6" s="69">
        <v>0.625</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
      <c r="A7" s="86"/>
      <c r="B7" s="63"/>
      <c r="C7" s="61"/>
      <c r="D7" s="63"/>
      <c r="E7" s="61"/>
      <c r="F7" s="61">
        <f t="shared" ref="F7:F15" si="5">(B7*C7)+(D7*E7)</f>
        <v>0</v>
      </c>
      <c r="G7" s="63"/>
      <c r="H7" s="69">
        <v>0.625</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
      <c r="A8" s="86"/>
      <c r="B8" s="63"/>
      <c r="C8" s="61"/>
      <c r="D8" s="63"/>
      <c r="E8" s="61"/>
      <c r="F8" s="61">
        <f t="shared" si="5"/>
        <v>0</v>
      </c>
      <c r="G8" s="63"/>
      <c r="H8" s="69">
        <v>0.625</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4"/>
      <c r="B17" s="115"/>
      <c r="C17" s="115"/>
      <c r="D17" s="115"/>
      <c r="E17" s="115"/>
      <c r="F17" s="115"/>
      <c r="G17" s="115"/>
      <c r="H17" s="115"/>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2" t="s">
        <v>91</v>
      </c>
      <c r="B2" s="143"/>
      <c r="C2" s="143"/>
      <c r="D2" s="143"/>
      <c r="E2" s="143"/>
      <c r="F2" s="143"/>
      <c r="G2" s="143"/>
      <c r="H2" s="148"/>
      <c r="I2" s="35"/>
      <c r="J2" s="116" t="s">
        <v>127</v>
      </c>
    </row>
    <row r="3" spans="1:10" x14ac:dyDescent="0.3">
      <c r="A3" s="22" t="s">
        <v>1</v>
      </c>
      <c r="B3" s="22" t="s">
        <v>2</v>
      </c>
      <c r="C3" s="22" t="s">
        <v>3</v>
      </c>
      <c r="D3" s="22" t="s">
        <v>4</v>
      </c>
      <c r="E3" s="22" t="s">
        <v>5</v>
      </c>
      <c r="F3" s="22" t="s">
        <v>20</v>
      </c>
      <c r="G3" s="118" t="s">
        <v>46</v>
      </c>
      <c r="H3" s="118"/>
      <c r="I3" s="32"/>
      <c r="J3" s="116"/>
    </row>
    <row r="4" spans="1:10" ht="17.25" customHeight="1" x14ac:dyDescent="0.3">
      <c r="A4" s="121" t="s">
        <v>39</v>
      </c>
      <c r="B4" s="121" t="s">
        <v>68</v>
      </c>
      <c r="C4" s="121" t="s">
        <v>47</v>
      </c>
      <c r="D4" s="121" t="s">
        <v>119</v>
      </c>
      <c r="E4" s="121" t="s">
        <v>43</v>
      </c>
      <c r="F4" s="121" t="s">
        <v>120</v>
      </c>
      <c r="G4" s="23" t="s">
        <v>70</v>
      </c>
      <c r="H4" s="23" t="s">
        <v>7</v>
      </c>
      <c r="I4" s="33"/>
      <c r="J4" s="116"/>
    </row>
    <row r="5" spans="1:10" ht="19.5" customHeight="1" x14ac:dyDescent="0.3">
      <c r="A5" s="122"/>
      <c r="B5" s="122"/>
      <c r="C5" s="122"/>
      <c r="D5" s="122"/>
      <c r="E5" s="122"/>
      <c r="F5" s="122"/>
      <c r="G5" s="121" t="s">
        <v>6</v>
      </c>
      <c r="H5" s="121" t="s">
        <v>61</v>
      </c>
      <c r="I5" s="33"/>
      <c r="J5" s="116"/>
    </row>
    <row r="6" spans="1:10" ht="14.25" customHeight="1" thickBot="1" x14ac:dyDescent="0.35">
      <c r="A6" s="123"/>
      <c r="B6" s="123"/>
      <c r="C6" s="123"/>
      <c r="D6" s="123"/>
      <c r="E6" s="123"/>
      <c r="F6" s="123"/>
      <c r="G6" s="123"/>
      <c r="H6" s="123"/>
      <c r="I6" s="33"/>
      <c r="J6" s="117"/>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3" t="s">
        <v>144</v>
      </c>
      <c r="B17" s="113"/>
      <c r="C17" s="113"/>
      <c r="D17" s="125"/>
      <c r="E17" s="24" t="s">
        <v>143</v>
      </c>
      <c r="F17" s="24" t="s">
        <v>69</v>
      </c>
      <c r="G17" s="24" t="s">
        <v>51</v>
      </c>
      <c r="H17" s="24" t="s">
        <v>52</v>
      </c>
      <c r="I17" s="33"/>
      <c r="J17" s="1"/>
    </row>
    <row r="18" spans="1:11" ht="15" thickBot="1" x14ac:dyDescent="0.35">
      <c r="A18" s="115"/>
      <c r="B18" s="115"/>
      <c r="C18" s="115"/>
      <c r="D18" s="126"/>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2" t="s">
        <v>92</v>
      </c>
      <c r="B23" s="143"/>
      <c r="C23" s="143"/>
      <c r="D23" s="143"/>
      <c r="E23" s="143"/>
      <c r="F23" s="143"/>
      <c r="G23" s="143"/>
      <c r="I23" s="116" t="s">
        <v>126</v>
      </c>
    </row>
    <row r="24" spans="1:11" x14ac:dyDescent="0.3">
      <c r="A24" s="40" t="s">
        <v>1</v>
      </c>
      <c r="B24" s="41" t="s">
        <v>2</v>
      </c>
      <c r="C24" s="42" t="s">
        <v>3</v>
      </c>
      <c r="D24" s="22" t="s">
        <v>4</v>
      </c>
      <c r="E24" s="22" t="s">
        <v>5</v>
      </c>
      <c r="F24" s="43" t="s">
        <v>46</v>
      </c>
      <c r="G24" s="43"/>
      <c r="I24" s="116"/>
    </row>
    <row r="25" spans="1:11" ht="15" customHeight="1" x14ac:dyDescent="0.3">
      <c r="A25" s="121" t="s">
        <v>9</v>
      </c>
      <c r="B25" s="121" t="s">
        <v>93</v>
      </c>
      <c r="C25" s="121" t="s">
        <v>11</v>
      </c>
      <c r="D25" s="121" t="s">
        <v>10</v>
      </c>
      <c r="E25" s="121" t="s">
        <v>122</v>
      </c>
      <c r="F25" s="23" t="s">
        <v>20</v>
      </c>
      <c r="G25" s="23" t="s">
        <v>13</v>
      </c>
      <c r="I25" s="116"/>
    </row>
    <row r="26" spans="1:11" ht="15" customHeight="1" x14ac:dyDescent="0.3">
      <c r="A26" s="122"/>
      <c r="B26" s="122"/>
      <c r="C26" s="122"/>
      <c r="D26" s="122"/>
      <c r="E26" s="122"/>
      <c r="F26" s="127" t="s">
        <v>6</v>
      </c>
      <c r="G26" s="121" t="s">
        <v>61</v>
      </c>
      <c r="I26" s="116"/>
    </row>
    <row r="27" spans="1:11" ht="15.75" customHeight="1" thickBot="1" x14ac:dyDescent="0.35">
      <c r="A27" s="123"/>
      <c r="B27" s="123"/>
      <c r="C27" s="123"/>
      <c r="D27" s="123"/>
      <c r="E27" s="123"/>
      <c r="F27" s="128"/>
      <c r="G27" s="123"/>
      <c r="I27" s="117"/>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1" t="s">
        <v>106</v>
      </c>
      <c r="B38" s="132"/>
      <c r="C38" s="132"/>
      <c r="D38" s="133"/>
      <c r="E38" s="24" t="s">
        <v>102</v>
      </c>
      <c r="F38" s="24" t="s">
        <v>51</v>
      </c>
      <c r="G38" s="24" t="s">
        <v>52</v>
      </c>
      <c r="I38" s="1"/>
    </row>
    <row r="39" spans="1:11" ht="15" thickBot="1" x14ac:dyDescent="0.35">
      <c r="A39" s="114"/>
      <c r="B39" s="115"/>
      <c r="C39" s="115"/>
      <c r="D39" s="126"/>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2" t="s">
        <v>97</v>
      </c>
      <c r="B44" s="143"/>
      <c r="C44" s="143"/>
      <c r="D44" s="143"/>
      <c r="E44" s="143"/>
      <c r="F44" s="143"/>
      <c r="G44" s="143"/>
      <c r="I44" s="116" t="s">
        <v>126</v>
      </c>
    </row>
    <row r="45" spans="1:11" x14ac:dyDescent="0.3">
      <c r="A45" s="40" t="s">
        <v>1</v>
      </c>
      <c r="B45" s="41" t="s">
        <v>2</v>
      </c>
      <c r="C45" s="42" t="s">
        <v>3</v>
      </c>
      <c r="D45" s="22" t="s">
        <v>4</v>
      </c>
      <c r="E45" s="22" t="s">
        <v>5</v>
      </c>
      <c r="F45" s="43" t="s">
        <v>46</v>
      </c>
      <c r="G45" s="43"/>
      <c r="I45" s="116"/>
    </row>
    <row r="46" spans="1:11" ht="15" customHeight="1" x14ac:dyDescent="0.3">
      <c r="A46" s="121" t="s">
        <v>39</v>
      </c>
      <c r="B46" s="121" t="s">
        <v>98</v>
      </c>
      <c r="C46" s="121" t="s">
        <v>11</v>
      </c>
      <c r="D46" s="121" t="s">
        <v>10</v>
      </c>
      <c r="E46" s="121" t="s">
        <v>121</v>
      </c>
      <c r="F46" s="23" t="s">
        <v>20</v>
      </c>
      <c r="G46" s="23" t="s">
        <v>13</v>
      </c>
      <c r="I46" s="116"/>
    </row>
    <row r="47" spans="1:11" ht="15" customHeight="1" x14ac:dyDescent="0.3">
      <c r="A47" s="122"/>
      <c r="B47" s="122"/>
      <c r="C47" s="122"/>
      <c r="D47" s="122"/>
      <c r="E47" s="122"/>
      <c r="F47" s="127" t="s">
        <v>6</v>
      </c>
      <c r="G47" s="121" t="s">
        <v>61</v>
      </c>
      <c r="I47" s="116"/>
    </row>
    <row r="48" spans="1:11" ht="15.75" customHeight="1" thickBot="1" x14ac:dyDescent="0.35">
      <c r="A48" s="123"/>
      <c r="B48" s="123"/>
      <c r="C48" s="123"/>
      <c r="D48" s="123"/>
      <c r="E48" s="123"/>
      <c r="F48" s="128"/>
      <c r="G48" s="123"/>
      <c r="I48" s="117"/>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1" t="s">
        <v>96</v>
      </c>
      <c r="B59" s="132"/>
      <c r="C59" s="132"/>
      <c r="D59" s="133"/>
      <c r="E59" s="24" t="s">
        <v>103</v>
      </c>
      <c r="F59" s="24" t="s">
        <v>51</v>
      </c>
      <c r="G59" s="24" t="s">
        <v>52</v>
      </c>
      <c r="I59" s="1"/>
    </row>
    <row r="60" spans="1:9" ht="15" thickBot="1" x14ac:dyDescent="0.35">
      <c r="A60" s="114"/>
      <c r="B60" s="115"/>
      <c r="C60" s="115"/>
      <c r="D60" s="126"/>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0" t="s">
        <v>99</v>
      </c>
      <c r="B65" s="141"/>
      <c r="C65" s="141"/>
      <c r="D65" s="141"/>
      <c r="E65" s="141"/>
      <c r="F65" s="141"/>
      <c r="G65" s="141"/>
      <c r="H65" s="141"/>
      <c r="I65" s="141"/>
      <c r="J65" s="141"/>
      <c r="K65" s="118" t="s">
        <v>46</v>
      </c>
      <c r="L65" s="118"/>
      <c r="N65" s="116"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6"/>
    </row>
    <row r="67" spans="1:14" ht="14.55" customHeight="1" x14ac:dyDescent="0.3">
      <c r="A67" s="121" t="s">
        <v>17</v>
      </c>
      <c r="B67" s="121" t="s">
        <v>145</v>
      </c>
      <c r="C67" s="121" t="s">
        <v>155</v>
      </c>
      <c r="D67" s="121" t="s">
        <v>146</v>
      </c>
      <c r="E67" s="121" t="s">
        <v>18</v>
      </c>
      <c r="F67" s="121" t="s">
        <v>158</v>
      </c>
      <c r="G67" s="121" t="s">
        <v>67</v>
      </c>
      <c r="H67" s="121" t="s">
        <v>22</v>
      </c>
      <c r="I67" s="121" t="s">
        <v>156</v>
      </c>
      <c r="J67" s="121" t="s">
        <v>157</v>
      </c>
      <c r="K67" s="121" t="s">
        <v>6</v>
      </c>
      <c r="L67" s="121" t="s">
        <v>61</v>
      </c>
      <c r="M67" s="34"/>
      <c r="N67" s="116"/>
    </row>
    <row r="68" spans="1:14" x14ac:dyDescent="0.3">
      <c r="A68" s="122"/>
      <c r="B68" s="122"/>
      <c r="C68" s="122"/>
      <c r="D68" s="122"/>
      <c r="E68" s="122"/>
      <c r="F68" s="122"/>
      <c r="G68" s="122"/>
      <c r="H68" s="122"/>
      <c r="I68" s="122"/>
      <c r="J68" s="122"/>
      <c r="K68" s="122"/>
      <c r="L68" s="122"/>
      <c r="M68" s="34"/>
      <c r="N68" s="116"/>
    </row>
    <row r="69" spans="1:14" ht="29.55" customHeight="1" thickBot="1" x14ac:dyDescent="0.35">
      <c r="A69" s="123"/>
      <c r="B69" s="123"/>
      <c r="C69" s="123"/>
      <c r="D69" s="123"/>
      <c r="E69" s="123"/>
      <c r="F69" s="123"/>
      <c r="G69" s="123"/>
      <c r="H69" s="123"/>
      <c r="I69" s="123"/>
      <c r="J69" s="123"/>
      <c r="K69" s="123"/>
      <c r="L69" s="123"/>
      <c r="M69" s="34"/>
      <c r="N69" s="117"/>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4" t="s">
        <v>105</v>
      </c>
      <c r="B80" s="145"/>
      <c r="C80" s="145"/>
      <c r="D80" s="145"/>
      <c r="E80" s="145"/>
      <c r="F80" s="145"/>
      <c r="G80" s="145"/>
      <c r="H80" s="145"/>
      <c r="I80" s="146"/>
      <c r="J80" s="24" t="s">
        <v>104</v>
      </c>
      <c r="K80" s="24" t="s">
        <v>51</v>
      </c>
      <c r="L80" s="24" t="s">
        <v>52</v>
      </c>
      <c r="M80" s="34"/>
      <c r="N80" s="1"/>
    </row>
    <row r="81" spans="1:14" ht="15" thickBot="1" x14ac:dyDescent="0.35">
      <c r="A81" s="131"/>
      <c r="B81" s="132"/>
      <c r="C81" s="132"/>
      <c r="D81" s="132"/>
      <c r="E81" s="132"/>
      <c r="F81" s="132"/>
      <c r="G81" s="132"/>
      <c r="H81" s="132"/>
      <c r="I81" s="133"/>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0" t="s">
        <v>159</v>
      </c>
      <c r="B86" s="141"/>
      <c r="C86" s="141"/>
      <c r="D86" s="141"/>
      <c r="E86" s="141"/>
      <c r="F86" s="141"/>
      <c r="G86" s="147"/>
      <c r="I86" s="116" t="s">
        <v>126</v>
      </c>
    </row>
    <row r="87" spans="1:14" x14ac:dyDescent="0.3">
      <c r="A87" s="22" t="s">
        <v>1</v>
      </c>
      <c r="B87" s="22" t="s">
        <v>2</v>
      </c>
      <c r="C87" s="22" t="s">
        <v>3</v>
      </c>
      <c r="D87" s="22" t="s">
        <v>4</v>
      </c>
      <c r="E87" s="22" t="s">
        <v>12</v>
      </c>
      <c r="F87" s="44" t="s">
        <v>46</v>
      </c>
      <c r="G87" s="45"/>
      <c r="I87" s="116"/>
    </row>
    <row r="88" spans="1:14" ht="15.75" customHeight="1" thickBot="1" x14ac:dyDescent="0.35">
      <c r="A88" s="121" t="s">
        <v>39</v>
      </c>
      <c r="B88" s="121" t="s">
        <v>101</v>
      </c>
      <c r="C88" s="121" t="s">
        <v>11</v>
      </c>
      <c r="D88" s="121" t="s">
        <v>10</v>
      </c>
      <c r="E88" s="134" t="s">
        <v>123</v>
      </c>
      <c r="F88" s="26" t="s">
        <v>20</v>
      </c>
      <c r="G88" s="26" t="s">
        <v>13</v>
      </c>
      <c r="I88" s="116"/>
    </row>
    <row r="89" spans="1:14" ht="15" customHeight="1" x14ac:dyDescent="0.3">
      <c r="A89" s="122"/>
      <c r="B89" s="122"/>
      <c r="C89" s="122"/>
      <c r="D89" s="122"/>
      <c r="E89" s="135"/>
      <c r="F89" s="137" t="s">
        <v>6</v>
      </c>
      <c r="G89" s="137" t="s">
        <v>61</v>
      </c>
      <c r="I89" s="116"/>
    </row>
    <row r="90" spans="1:14" ht="15" thickBot="1" x14ac:dyDescent="0.35">
      <c r="A90" s="123"/>
      <c r="B90" s="123"/>
      <c r="C90" s="123"/>
      <c r="D90" s="123"/>
      <c r="E90" s="136"/>
      <c r="F90" s="123"/>
      <c r="G90" s="123"/>
      <c r="I90" s="117"/>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4" t="s">
        <v>107</v>
      </c>
      <c r="B101" s="145"/>
      <c r="C101" s="145"/>
      <c r="D101" s="146"/>
      <c r="E101" s="24" t="s">
        <v>49</v>
      </c>
      <c r="F101" s="24" t="s">
        <v>51</v>
      </c>
      <c r="G101" s="24" t="s">
        <v>52</v>
      </c>
      <c r="I101" s="1"/>
    </row>
    <row r="102" spans="1:9" ht="15" thickBot="1" x14ac:dyDescent="0.35">
      <c r="A102" s="131"/>
      <c r="B102" s="132"/>
      <c r="C102" s="132"/>
      <c r="D102" s="133"/>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0" sqref="B10:C10"/>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9" t="str">
        <f>"Objective "&amp;'ObjectiveSummary '!A2&amp;" totals for overall budget summary"</f>
        <v>Objective 2 totals for overall budget summary</v>
      </c>
      <c r="B1" s="149"/>
      <c r="C1" s="149"/>
      <c r="D1" s="149"/>
    </row>
    <row r="2" spans="1:6" ht="28.8" x14ac:dyDescent="0.3">
      <c r="A2" s="27"/>
      <c r="B2" s="28" t="s">
        <v>83</v>
      </c>
      <c r="C2" s="28" t="s">
        <v>82</v>
      </c>
      <c r="D2" s="28" t="s">
        <v>84</v>
      </c>
    </row>
    <row r="3" spans="1:6" x14ac:dyDescent="0.3">
      <c r="A3" s="27" t="s">
        <v>164</v>
      </c>
      <c r="B3" s="17">
        <f>Salary!S17</f>
        <v>9480</v>
      </c>
      <c r="C3" s="17">
        <f>Salary!U17</f>
        <v>0</v>
      </c>
      <c r="D3" s="17">
        <f>B3+C3</f>
        <v>9480</v>
      </c>
    </row>
    <row r="4" spans="1:6" x14ac:dyDescent="0.3">
      <c r="A4" s="27" t="s">
        <v>167</v>
      </c>
      <c r="B4" s="17">
        <f>Salary!Y17</f>
        <v>3160</v>
      </c>
      <c r="C4" s="17">
        <f>Salary!AA17</f>
        <v>0</v>
      </c>
      <c r="D4" s="17">
        <f>B4+C4</f>
        <v>3160</v>
      </c>
    </row>
    <row r="5" spans="1:6" x14ac:dyDescent="0.3">
      <c r="A5" s="27" t="s">
        <v>25</v>
      </c>
      <c r="B5" s="17">
        <f>Supplies!L17</f>
        <v>0</v>
      </c>
      <c r="C5" s="17">
        <f>Supplies!N17</f>
        <v>0</v>
      </c>
      <c r="D5" s="17">
        <f t="shared" ref="D5:D10" si="0">B5+C5</f>
        <v>0</v>
      </c>
    </row>
    <row r="6" spans="1:6" x14ac:dyDescent="0.3">
      <c r="A6" s="27" t="s">
        <v>26</v>
      </c>
      <c r="B6" s="17">
        <f>Equipment!L17</f>
        <v>0</v>
      </c>
      <c r="C6" s="17">
        <f>Equipment!N17</f>
        <v>0</v>
      </c>
      <c r="D6" s="17">
        <f t="shared" si="0"/>
        <v>0</v>
      </c>
    </row>
    <row r="7" spans="1:6" x14ac:dyDescent="0.3">
      <c r="A7" s="27" t="s">
        <v>27</v>
      </c>
      <c r="B7" s="17">
        <f>Travel!R17</f>
        <v>0</v>
      </c>
      <c r="C7" s="17">
        <f>Travel!T17</f>
        <v>0</v>
      </c>
      <c r="D7" s="17">
        <f t="shared" si="0"/>
        <v>0</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12640</v>
      </c>
      <c r="C9" s="19">
        <f>SUM(C3:C8)</f>
        <v>0</v>
      </c>
      <c r="D9" s="19">
        <f t="shared" si="0"/>
        <v>12640</v>
      </c>
    </row>
    <row r="10" spans="1:6" ht="15" thickBot="1" x14ac:dyDescent="0.35">
      <c r="A10" s="29" t="s">
        <v>71</v>
      </c>
      <c r="B10" s="18">
        <f>Salary!T17+Salary!Z17+Supplies!M17+Equipment!M17+Travel!S17</f>
        <v>3956.3199999999997</v>
      </c>
      <c r="C10" s="18">
        <f>Salary!V17+Salary!AB17+Supplies!O17+Equipment!O17+Travel!U17</f>
        <v>0</v>
      </c>
      <c r="D10" s="18">
        <f t="shared" si="0"/>
        <v>3956.3199999999997</v>
      </c>
    </row>
    <row r="11" spans="1:6" x14ac:dyDescent="0.3">
      <c r="A11" s="30" t="s">
        <v>86</v>
      </c>
      <c r="B11" s="19">
        <f>B9+B10</f>
        <v>16596.32</v>
      </c>
      <c r="C11" s="19">
        <f t="shared" ref="C11:D11" si="1">C9+C10</f>
        <v>0</v>
      </c>
      <c r="D11" s="19">
        <f t="shared" si="1"/>
        <v>16596.32</v>
      </c>
    </row>
    <row r="12" spans="1:6" x14ac:dyDescent="0.3">
      <c r="A12" s="13"/>
      <c r="B12" s="13"/>
      <c r="C12" s="13"/>
      <c r="D12" s="13"/>
    </row>
    <row r="13" spans="1:6" x14ac:dyDescent="0.3">
      <c r="C13" s="150" t="s">
        <v>118</v>
      </c>
    </row>
    <row r="14" spans="1:6" x14ac:dyDescent="0.3">
      <c r="C14" s="150"/>
    </row>
    <row r="15" spans="1:6" x14ac:dyDescent="0.3">
      <c r="C15" s="53">
        <f>IF(D11&gt;0,C11/D11,0)</f>
        <v>0</v>
      </c>
      <c r="D15" s="151" t="str">
        <f>VLOOKUP(C15,Lookup!A1:B5,2,TRUE)</f>
        <v>No match specified</v>
      </c>
      <c r="E15" s="151"/>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2022-08-16T18:37:24Z</dcterms:modified>
</cp:coreProperties>
</file>