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imspp-my.sharepoint.com/personal/dpope_usgs_gov/Documents/NGWMN/2021/2022 Program Announcement/Budgets/Examples/Example2/"/>
    </mc:Choice>
  </mc:AlternateContent>
  <xr:revisionPtr revIDLastSave="67" documentId="13_ncr:1_{7DF9B133-E806-45E6-A02B-BD1EF5E9946F}" xr6:coauthVersionLast="46" xr6:coauthVersionMax="46" xr10:uidLastSave="{F2DD20D8-2B17-4821-A5A5-E13EDE4E0DFD}"/>
  <bookViews>
    <workbookView xWindow="60840" yWindow="1476" windowWidth="22560" windowHeight="15516" xr2:uid="{A715527C-CEC3-41D2-813B-03D547E2387D}"/>
  </bookViews>
  <sheets>
    <sheet name="Example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9" i="1" l="1"/>
  <c r="B19" i="1"/>
  <c r="C21" i="1"/>
  <c r="C20" i="1"/>
  <c r="B20" i="1"/>
  <c r="C25" i="1"/>
  <c r="B25" i="1"/>
  <c r="D25" i="1" s="1"/>
  <c r="B23" i="1"/>
  <c r="B22" i="1"/>
  <c r="B21" i="1"/>
  <c r="C23" i="1"/>
  <c r="C22" i="1"/>
  <c r="C18" i="1"/>
  <c r="B18" i="1"/>
  <c r="F9" i="1"/>
  <c r="F11" i="1" s="1"/>
  <c r="E9" i="1"/>
  <c r="E11" i="1" s="1"/>
  <c r="D19" i="1" l="1"/>
  <c r="B24" i="1"/>
  <c r="B26" i="1" s="1"/>
  <c r="C24" i="1"/>
  <c r="C26" i="1" s="1"/>
  <c r="U9" i="1"/>
  <c r="U11" i="1" s="1"/>
  <c r="T9" i="1"/>
  <c r="T11" i="1" s="1"/>
  <c r="R9" i="1"/>
  <c r="R11" i="1" s="1"/>
  <c r="Q9" i="1"/>
  <c r="Q11" i="1" s="1"/>
  <c r="O9" i="1"/>
  <c r="O11" i="1" s="1"/>
  <c r="N9" i="1"/>
  <c r="N11" i="1" s="1"/>
  <c r="L9" i="1"/>
  <c r="L11" i="1" s="1"/>
  <c r="K9" i="1"/>
  <c r="K11" i="1" s="1"/>
  <c r="I9" i="1"/>
  <c r="I11" i="1" s="1"/>
  <c r="H9" i="1"/>
  <c r="H11" i="1" s="1"/>
  <c r="C9" i="1" l="1"/>
  <c r="B9" i="1"/>
  <c r="B11" i="1" s="1"/>
  <c r="C11" i="1" l="1"/>
  <c r="D23" i="1"/>
  <c r="D20" i="1"/>
  <c r="D21" i="1"/>
  <c r="D22" i="1"/>
  <c r="D18" i="1"/>
  <c r="D24" i="1" l="1"/>
  <c r="D26" i="1" s="1"/>
</calcChain>
</file>

<file path=xl/sharedStrings.xml><?xml version="1.0" encoding="utf-8"?>
<sst xmlns="http://schemas.openxmlformats.org/spreadsheetml/2006/main" count="46" uniqueCount="23">
  <si>
    <t>Objective 1 totals for overall budget summary</t>
  </si>
  <si>
    <t>Federal funds</t>
  </si>
  <si>
    <t>Agency in-kind funds</t>
  </si>
  <si>
    <t>Total funds</t>
  </si>
  <si>
    <t>2) Supplies</t>
  </si>
  <si>
    <t>3) Equipment</t>
  </si>
  <si>
    <t>4) Travel</t>
  </si>
  <si>
    <t>5) Contracts</t>
  </si>
  <si>
    <t>7) Indirect costs</t>
  </si>
  <si>
    <t>Overall Budget Summary</t>
  </si>
  <si>
    <t>Objective 3 totals for overall budget summary</t>
  </si>
  <si>
    <t>Objective 4 totals for overall budget summary</t>
  </si>
  <si>
    <t>Objective 5 totals for overall budget summary</t>
  </si>
  <si>
    <t>Objective 6 totals for overall budget summary</t>
  </si>
  <si>
    <t>Objective 2A totals for overall budget summary</t>
  </si>
  <si>
    <t>Objective 2B totals for overall budget summary</t>
  </si>
  <si>
    <r>
      <rPr>
        <b/>
        <sz val="11"/>
        <color theme="1"/>
        <rFont val="Calibri"/>
        <family val="2"/>
        <scheme val="minor"/>
      </rPr>
      <t>6) Total direct cost</t>
    </r>
    <r>
      <rPr>
        <sz val="11"/>
        <color theme="1"/>
        <rFont val="Calibri"/>
        <family val="2"/>
        <scheme val="minor"/>
      </rPr>
      <t xml:space="preserve"> (sum of items 1-5)</t>
    </r>
  </si>
  <si>
    <r>
      <rPr>
        <b/>
        <sz val="11"/>
        <color theme="1"/>
        <rFont val="Calibri"/>
        <family val="2"/>
        <scheme val="minor"/>
      </rPr>
      <t>Total cost</t>
    </r>
    <r>
      <rPr>
        <sz val="11"/>
        <color theme="1"/>
        <rFont val="Calibri"/>
        <family val="2"/>
        <scheme val="minor"/>
      </rPr>
      <t xml:space="preserve"> (sum of 6 and 7)</t>
    </r>
  </si>
  <si>
    <t>1a) Salary</t>
  </si>
  <si>
    <t>1b) Fringe</t>
  </si>
  <si>
    <t>Instructions:</t>
  </si>
  <si>
    <t>Enter data from 'Summary for Overall Budget' from spreadsheet for each Objective in the proposal into the corresponding Objectives above (items 1-5 and 7). If you copy/paste items, make sure to paste as values.</t>
  </si>
  <si>
    <t>Do not enter data or modify 'Overall Budget Summary' table to the left. This is what you will use for your overall budget table.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</si>
</sst>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164" fontId="0" fillId="0" borderId="0" xfId="0" applyNumberFormat="1" applyFont="1"/>
    <xf numFmtId="8" fontId="0" fillId="3" borderId="0" xfId="0" applyNumberFormat="1" applyFill="1"/>
    <xf numFmtId="0" fontId="1" fillId="0" borderId="0" xfId="0" applyFont="1" applyAlignment="1">
      <alignment horizontal="center" wrapText="1"/>
    </xf>
    <xf numFmtId="0" fontId="0" fillId="2" borderId="0" xfId="0" applyFill="1" applyAlignment="1">
      <alignment wrapText="1"/>
    </xf>
    <xf numFmtId="0" fontId="0" fillId="0" borderId="0" xfId="0" applyAlignment="1">
      <alignment horizontal="center"/>
    </xf>
    <xf numFmtId="8" fontId="0" fillId="0" borderId="0" xfId="0" applyNumberFormat="1"/>
    <xf numFmtId="8" fontId="0" fillId="0" borderId="1" xfId="0" applyNumberFormat="1" applyBorder="1"/>
    <xf numFmtId="0" fontId="0" fillId="4" borderId="4" xfId="0" applyFill="1" applyBorder="1"/>
    <xf numFmtId="0" fontId="1" fillId="4" borderId="5" xfId="0" applyFont="1" applyFill="1" applyBorder="1"/>
    <xf numFmtId="0" fontId="1" fillId="4" borderId="0" xfId="0" applyFont="1" applyFill="1" applyBorder="1" applyAlignment="1">
      <alignment wrapText="1"/>
    </xf>
    <xf numFmtId="0" fontId="1" fillId="4" borderId="6" xfId="0" applyFont="1" applyFill="1" applyBorder="1" applyAlignment="1">
      <alignment wrapText="1"/>
    </xf>
    <xf numFmtId="0" fontId="1" fillId="4" borderId="5" xfId="0" applyFont="1" applyFill="1" applyBorder="1" applyAlignment="1">
      <alignment wrapText="1"/>
    </xf>
    <xf numFmtId="164" fontId="0" fillId="4" borderId="0" xfId="0" applyNumberFormat="1" applyFont="1" applyFill="1" applyBorder="1"/>
    <xf numFmtId="164" fontId="0" fillId="4" borderId="6" xfId="0" applyNumberFormat="1" applyFont="1" applyFill="1" applyBorder="1"/>
    <xf numFmtId="0" fontId="0" fillId="4" borderId="5" xfId="0" applyFill="1" applyBorder="1" applyAlignment="1">
      <alignment wrapText="1"/>
    </xf>
    <xf numFmtId="0" fontId="0" fillId="4" borderId="7" xfId="0" applyFill="1" applyBorder="1" applyAlignment="1">
      <alignment wrapText="1"/>
    </xf>
    <xf numFmtId="164" fontId="0" fillId="4" borderId="1" xfId="0" applyNumberFormat="1" applyFont="1" applyFill="1" applyBorder="1"/>
    <xf numFmtId="164" fontId="0" fillId="4" borderId="8" xfId="0" applyNumberFormat="1" applyFont="1" applyFill="1" applyBorder="1"/>
    <xf numFmtId="0" fontId="1" fillId="0" borderId="0" xfId="0" applyFont="1" applyAlignment="1">
      <alignment horizontal="center" wrapText="1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14C6F-F3AE-4E52-98D1-5ABFA840BC2E}">
  <dimension ref="A1:U26"/>
  <sheetViews>
    <sheetView tabSelected="1" workbookViewId="0">
      <selection activeCell="U24" sqref="U24"/>
    </sheetView>
  </sheetViews>
  <sheetFormatPr defaultRowHeight="14.5" x14ac:dyDescent="0.35"/>
  <cols>
    <col min="1" max="1" width="16.1796875" customWidth="1"/>
    <col min="2" max="3" width="10.6328125" customWidth="1"/>
    <col min="4" max="4" width="11.7265625" customWidth="1"/>
    <col min="5" max="6" width="10.6328125" customWidth="1"/>
    <col min="7" max="7" width="3.6328125" customWidth="1"/>
    <col min="8" max="9" width="10.6328125" customWidth="1"/>
    <col min="10" max="10" width="3.6328125" customWidth="1"/>
    <col min="11" max="12" width="10.6328125" customWidth="1"/>
    <col min="13" max="13" width="3.6328125" customWidth="1"/>
    <col min="14" max="15" width="10.6328125" customWidth="1"/>
    <col min="16" max="16" width="3.6328125" customWidth="1"/>
    <col min="17" max="18" width="10.6328125" customWidth="1"/>
    <col min="19" max="19" width="3.6328125" customWidth="1"/>
    <col min="20" max="21" width="10.6328125" customWidth="1"/>
  </cols>
  <sheetData>
    <row r="1" spans="1:21" ht="47.5" customHeight="1" x14ac:dyDescent="0.35">
      <c r="B1" s="21" t="s">
        <v>0</v>
      </c>
      <c r="C1" s="21"/>
      <c r="E1" s="21" t="s">
        <v>14</v>
      </c>
      <c r="F1" s="21"/>
      <c r="H1" s="21" t="s">
        <v>15</v>
      </c>
      <c r="I1" s="21"/>
      <c r="K1" s="21" t="s">
        <v>10</v>
      </c>
      <c r="L1" s="21"/>
      <c r="N1" s="21" t="s">
        <v>11</v>
      </c>
      <c r="O1" s="21"/>
      <c r="Q1" s="21" t="s">
        <v>12</v>
      </c>
      <c r="R1" s="21"/>
      <c r="T1" s="21" t="s">
        <v>13</v>
      </c>
      <c r="U1" s="21"/>
    </row>
    <row r="2" spans="1:21" ht="29" x14ac:dyDescent="0.35">
      <c r="A2" s="1"/>
      <c r="B2" s="5" t="s">
        <v>1</v>
      </c>
      <c r="C2" s="5" t="s">
        <v>2</v>
      </c>
      <c r="D2" s="7"/>
      <c r="E2" s="5" t="s">
        <v>1</v>
      </c>
      <c r="F2" s="5" t="s">
        <v>2</v>
      </c>
      <c r="G2" s="7"/>
      <c r="H2" s="5" t="s">
        <v>1</v>
      </c>
      <c r="I2" s="5" t="s">
        <v>2</v>
      </c>
      <c r="J2" s="7"/>
      <c r="K2" s="5" t="s">
        <v>1</v>
      </c>
      <c r="L2" s="5" t="s">
        <v>2</v>
      </c>
      <c r="M2" s="7"/>
      <c r="N2" s="5" t="s">
        <v>1</v>
      </c>
      <c r="O2" s="5" t="s">
        <v>2</v>
      </c>
      <c r="P2" s="7"/>
      <c r="Q2" s="5" t="s">
        <v>1</v>
      </c>
      <c r="R2" s="5" t="s">
        <v>2</v>
      </c>
      <c r="S2" s="7"/>
      <c r="T2" s="5" t="s">
        <v>1</v>
      </c>
      <c r="U2" s="5" t="s">
        <v>2</v>
      </c>
    </row>
    <row r="3" spans="1:21" x14ac:dyDescent="0.35">
      <c r="A3" s="2" t="s">
        <v>18</v>
      </c>
      <c r="B3" s="8">
        <v>0</v>
      </c>
      <c r="C3" s="8">
        <v>0</v>
      </c>
      <c r="E3" s="8">
        <v>9480</v>
      </c>
      <c r="F3" s="3">
        <v>0</v>
      </c>
      <c r="H3" s="3">
        <v>6000</v>
      </c>
      <c r="I3" s="3">
        <v>0</v>
      </c>
      <c r="K3" s="3">
        <v>6600</v>
      </c>
      <c r="L3" s="3">
        <v>7350</v>
      </c>
      <c r="N3" s="3">
        <v>6000</v>
      </c>
      <c r="O3" s="3">
        <v>8700</v>
      </c>
      <c r="Q3" s="3">
        <v>1080</v>
      </c>
      <c r="R3" s="3">
        <v>1680</v>
      </c>
      <c r="T3" s="3">
        <v>240</v>
      </c>
      <c r="U3" s="3">
        <v>1800</v>
      </c>
    </row>
    <row r="4" spans="1:21" x14ac:dyDescent="0.35">
      <c r="A4" s="2" t="s">
        <v>19</v>
      </c>
      <c r="B4" s="8">
        <v>0</v>
      </c>
      <c r="C4" s="8">
        <v>0</v>
      </c>
      <c r="E4" s="8">
        <v>3160</v>
      </c>
      <c r="F4" s="3">
        <v>0</v>
      </c>
      <c r="H4" s="3">
        <v>2000</v>
      </c>
      <c r="I4" s="3">
        <v>0</v>
      </c>
      <c r="K4" s="3">
        <v>2200</v>
      </c>
      <c r="L4" s="3">
        <v>2450</v>
      </c>
      <c r="N4" s="3">
        <v>2000</v>
      </c>
      <c r="O4" s="3">
        <v>2900</v>
      </c>
      <c r="Q4" s="3">
        <v>360</v>
      </c>
      <c r="R4" s="3">
        <v>560</v>
      </c>
      <c r="T4" s="3">
        <v>80</v>
      </c>
      <c r="U4" s="3">
        <v>600</v>
      </c>
    </row>
    <row r="5" spans="1:21" x14ac:dyDescent="0.35">
      <c r="A5" s="2" t="s">
        <v>4</v>
      </c>
      <c r="B5" s="8">
        <v>0</v>
      </c>
      <c r="C5" s="8">
        <v>0</v>
      </c>
      <c r="E5" s="8">
        <v>0</v>
      </c>
      <c r="F5" s="3">
        <v>0</v>
      </c>
      <c r="H5" s="3">
        <v>0</v>
      </c>
      <c r="I5" s="3">
        <v>0</v>
      </c>
      <c r="K5" s="3">
        <v>320</v>
      </c>
      <c r="L5" s="3">
        <v>0</v>
      </c>
      <c r="N5" s="3">
        <v>3150</v>
      </c>
      <c r="O5" s="3">
        <v>525</v>
      </c>
      <c r="Q5" s="3">
        <v>0</v>
      </c>
      <c r="R5" s="3">
        <v>0</v>
      </c>
      <c r="T5" s="3">
        <v>0</v>
      </c>
      <c r="U5" s="3">
        <v>0</v>
      </c>
    </row>
    <row r="6" spans="1:21" x14ac:dyDescent="0.35">
      <c r="A6" s="2" t="s">
        <v>5</v>
      </c>
      <c r="B6" s="8">
        <v>0</v>
      </c>
      <c r="C6" s="8">
        <v>0</v>
      </c>
      <c r="E6" s="8">
        <v>0</v>
      </c>
      <c r="F6" s="3">
        <v>0</v>
      </c>
      <c r="H6" s="3">
        <v>0</v>
      </c>
      <c r="I6" s="3">
        <v>0</v>
      </c>
      <c r="K6" s="3">
        <v>4500</v>
      </c>
      <c r="L6" s="3">
        <v>0</v>
      </c>
      <c r="N6" s="3">
        <v>1000</v>
      </c>
      <c r="O6" s="3">
        <v>200</v>
      </c>
      <c r="Q6" s="3">
        <v>0</v>
      </c>
      <c r="R6" s="3">
        <v>0</v>
      </c>
      <c r="T6" s="3">
        <v>7300</v>
      </c>
      <c r="U6" s="3">
        <v>5140</v>
      </c>
    </row>
    <row r="7" spans="1:21" x14ac:dyDescent="0.35">
      <c r="A7" s="2" t="s">
        <v>6</v>
      </c>
      <c r="B7" s="8">
        <v>0</v>
      </c>
      <c r="C7" s="8">
        <v>0</v>
      </c>
      <c r="E7" s="8">
        <v>0</v>
      </c>
      <c r="F7" s="3">
        <v>0</v>
      </c>
      <c r="H7" s="3">
        <v>0</v>
      </c>
      <c r="I7" s="3">
        <v>0</v>
      </c>
      <c r="K7" s="3">
        <v>0</v>
      </c>
      <c r="L7" s="3">
        <v>4128</v>
      </c>
      <c r="N7" s="3">
        <v>4361.25</v>
      </c>
      <c r="O7" s="3">
        <v>4497.5</v>
      </c>
      <c r="Q7" s="3">
        <v>553.5</v>
      </c>
      <c r="R7" s="3">
        <v>1005</v>
      </c>
      <c r="T7" s="3">
        <v>0</v>
      </c>
      <c r="U7" s="3">
        <v>1360</v>
      </c>
    </row>
    <row r="8" spans="1:21" ht="15" thickBot="1" x14ac:dyDescent="0.4">
      <c r="A8" s="2" t="s">
        <v>7</v>
      </c>
      <c r="B8" s="8">
        <v>0</v>
      </c>
      <c r="C8" s="9">
        <v>0</v>
      </c>
      <c r="E8" s="8">
        <v>0</v>
      </c>
      <c r="F8" s="3">
        <v>0</v>
      </c>
      <c r="H8" s="3">
        <v>0</v>
      </c>
      <c r="I8" s="3">
        <v>0</v>
      </c>
      <c r="K8" s="3">
        <v>0</v>
      </c>
      <c r="L8" s="3">
        <v>0</v>
      </c>
      <c r="N8" s="3">
        <v>0</v>
      </c>
      <c r="O8" s="3">
        <v>0</v>
      </c>
      <c r="Q8" s="3">
        <v>9417</v>
      </c>
      <c r="R8" s="3">
        <v>7900</v>
      </c>
      <c r="T8" s="3">
        <v>0</v>
      </c>
      <c r="U8" s="3">
        <v>0</v>
      </c>
    </row>
    <row r="9" spans="1:21" ht="43.5" x14ac:dyDescent="0.35">
      <c r="A9" s="6" t="s">
        <v>16</v>
      </c>
      <c r="B9" s="4">
        <f>SUM(B3:B8)</f>
        <v>0</v>
      </c>
      <c r="C9" s="4">
        <f>SUM(C3:C8)</f>
        <v>0</v>
      </c>
      <c r="E9" s="4">
        <f>SUM(E3:E8)</f>
        <v>12640</v>
      </c>
      <c r="F9" s="4">
        <f>SUM(F3:F8)</f>
        <v>0</v>
      </c>
      <c r="H9" s="4">
        <f>SUM(H3:H8)</f>
        <v>8000</v>
      </c>
      <c r="I9" s="4">
        <f>SUM(I3:I8)</f>
        <v>0</v>
      </c>
      <c r="K9" s="4">
        <f>SUM(K3:K8)</f>
        <v>13620</v>
      </c>
      <c r="L9" s="4">
        <f>SUM(L3:L8)</f>
        <v>13928</v>
      </c>
      <c r="N9" s="4">
        <f>SUM(N3:N8)</f>
        <v>16511.25</v>
      </c>
      <c r="O9" s="4">
        <f>SUM(O3:O8)</f>
        <v>16822.5</v>
      </c>
      <c r="Q9" s="4">
        <f>SUM(Q3:Q8)</f>
        <v>11410.5</v>
      </c>
      <c r="R9" s="4">
        <f>SUM(R3:R8)</f>
        <v>11145</v>
      </c>
      <c r="T9" s="4">
        <f>SUM(T3:T8)</f>
        <v>7620</v>
      </c>
      <c r="U9" s="4">
        <f>SUM(U3:U8)</f>
        <v>8900</v>
      </c>
    </row>
    <row r="10" spans="1:21" ht="15" thickBot="1" x14ac:dyDescent="0.4">
      <c r="A10" s="2" t="s">
        <v>8</v>
      </c>
      <c r="B10" s="8">
        <v>0</v>
      </c>
      <c r="C10" s="8">
        <v>0</v>
      </c>
      <c r="E10" s="9">
        <v>3956.3199999999997</v>
      </c>
      <c r="F10" s="3">
        <v>0</v>
      </c>
      <c r="H10" s="9">
        <v>2504.0000000000005</v>
      </c>
      <c r="I10" s="3">
        <v>0</v>
      </c>
      <c r="K10" s="3">
        <v>4263.0599999999995</v>
      </c>
      <c r="L10" s="3">
        <v>4359.4639999999999</v>
      </c>
      <c r="N10" s="9">
        <v>5168.0212499999998</v>
      </c>
      <c r="O10" s="9">
        <v>5265.4425000000001</v>
      </c>
      <c r="Q10" s="9">
        <v>623.96550000000002</v>
      </c>
      <c r="R10" s="9">
        <v>1015.6849999999999</v>
      </c>
      <c r="T10" s="3">
        <v>2385.06</v>
      </c>
      <c r="U10" s="3">
        <v>2785.7</v>
      </c>
    </row>
    <row r="11" spans="1:21" ht="29" x14ac:dyDescent="0.35">
      <c r="A11" s="6" t="s">
        <v>17</v>
      </c>
      <c r="B11" s="4">
        <f>B9+B10</f>
        <v>0</v>
      </c>
      <c r="C11" s="4">
        <f>C9+C10</f>
        <v>0</v>
      </c>
      <c r="E11" s="4">
        <f>E9+E10</f>
        <v>16596.32</v>
      </c>
      <c r="F11" s="4">
        <f>F9+F10</f>
        <v>0</v>
      </c>
      <c r="H11" s="4">
        <f>H9+H10</f>
        <v>10504</v>
      </c>
      <c r="I11" s="4">
        <f>I9+I10</f>
        <v>0</v>
      </c>
      <c r="K11" s="4">
        <f>K9+K10</f>
        <v>17883.059999999998</v>
      </c>
      <c r="L11" s="4">
        <f>L9+L10</f>
        <v>18287.464</v>
      </c>
      <c r="N11" s="4">
        <f>N9+N10</f>
        <v>21679.271249999998</v>
      </c>
      <c r="O11" s="4">
        <f>O9+O10</f>
        <v>22087.942500000001</v>
      </c>
      <c r="Q11" s="4">
        <f>Q9+Q10</f>
        <v>12034.4655</v>
      </c>
      <c r="R11" s="4">
        <f>R9+R10</f>
        <v>12160.684999999999</v>
      </c>
      <c r="T11" s="4">
        <f>T9+T10</f>
        <v>10005.06</v>
      </c>
      <c r="U11" s="4">
        <f>U9+U10</f>
        <v>11685.7</v>
      </c>
    </row>
    <row r="15" spans="1:21" ht="15" thickBot="1" x14ac:dyDescent="0.4"/>
    <row r="16" spans="1:21" x14ac:dyDescent="0.35">
      <c r="A16" s="22" t="s">
        <v>9</v>
      </c>
      <c r="B16" s="23"/>
      <c r="C16" s="23"/>
      <c r="D16" s="10"/>
      <c r="F16" t="s">
        <v>20</v>
      </c>
    </row>
    <row r="17" spans="1:15" ht="29" x14ac:dyDescent="0.35">
      <c r="A17" s="11"/>
      <c r="B17" s="12" t="s">
        <v>1</v>
      </c>
      <c r="C17" s="12" t="s">
        <v>2</v>
      </c>
      <c r="D17" s="13" t="s">
        <v>3</v>
      </c>
      <c r="E17" s="2"/>
      <c r="F17" s="24" t="s">
        <v>21</v>
      </c>
      <c r="G17" s="24"/>
      <c r="H17" s="24"/>
      <c r="I17" s="24"/>
      <c r="J17" s="24"/>
      <c r="K17" s="24"/>
      <c r="L17" s="24"/>
      <c r="M17" s="24"/>
      <c r="N17" s="24"/>
      <c r="O17" s="24"/>
    </row>
    <row r="18" spans="1:15" x14ac:dyDescent="0.35">
      <c r="A18" s="14" t="s">
        <v>18</v>
      </c>
      <c r="B18" s="15">
        <f t="shared" ref="B18:C23" si="0">B3+E3+H3+K3+N3+Q3+T3</f>
        <v>29400</v>
      </c>
      <c r="C18" s="15">
        <f t="shared" si="0"/>
        <v>19530</v>
      </c>
      <c r="D18" s="16">
        <f>B18+C18</f>
        <v>48930</v>
      </c>
      <c r="E18" s="3"/>
      <c r="F18" s="24"/>
      <c r="G18" s="24"/>
      <c r="H18" s="24"/>
      <c r="I18" s="24"/>
      <c r="J18" s="24"/>
      <c r="K18" s="24"/>
      <c r="L18" s="24"/>
      <c r="M18" s="24"/>
      <c r="N18" s="24"/>
      <c r="O18" s="24"/>
    </row>
    <row r="19" spans="1:15" ht="14.5" customHeight="1" x14ac:dyDescent="0.35">
      <c r="A19" s="14" t="s">
        <v>19</v>
      </c>
      <c r="B19" s="15">
        <f t="shared" si="0"/>
        <v>9800</v>
      </c>
      <c r="C19" s="15">
        <f t="shared" si="0"/>
        <v>6510</v>
      </c>
      <c r="D19" s="16">
        <f>B19+C19</f>
        <v>16310</v>
      </c>
      <c r="E19" s="3"/>
      <c r="F19" s="24" t="s">
        <v>22</v>
      </c>
      <c r="G19" s="24"/>
      <c r="H19" s="24"/>
      <c r="I19" s="24"/>
      <c r="J19" s="24"/>
      <c r="K19" s="24"/>
      <c r="L19" s="24"/>
      <c r="M19" s="24"/>
      <c r="N19" s="24"/>
      <c r="O19" s="24"/>
    </row>
    <row r="20" spans="1:15" x14ac:dyDescent="0.35">
      <c r="A20" s="14" t="s">
        <v>4</v>
      </c>
      <c r="B20" s="15">
        <f t="shared" si="0"/>
        <v>3470</v>
      </c>
      <c r="C20" s="15">
        <f t="shared" si="0"/>
        <v>525</v>
      </c>
      <c r="D20" s="16">
        <f t="shared" ref="D20:D23" si="1">B20+C20</f>
        <v>3995</v>
      </c>
      <c r="E20" s="3"/>
      <c r="F20" s="24"/>
      <c r="G20" s="24"/>
      <c r="H20" s="24"/>
      <c r="I20" s="24"/>
      <c r="J20" s="24"/>
      <c r="K20" s="24"/>
      <c r="L20" s="24"/>
      <c r="M20" s="24"/>
      <c r="N20" s="24"/>
      <c r="O20" s="24"/>
    </row>
    <row r="21" spans="1:15" x14ac:dyDescent="0.35">
      <c r="A21" s="14" t="s">
        <v>5</v>
      </c>
      <c r="B21" s="15">
        <f t="shared" si="0"/>
        <v>12800</v>
      </c>
      <c r="C21" s="15">
        <f t="shared" si="0"/>
        <v>5340</v>
      </c>
      <c r="D21" s="16">
        <f t="shared" si="1"/>
        <v>18140</v>
      </c>
      <c r="E21" s="3"/>
      <c r="F21" s="3"/>
      <c r="G21" s="3"/>
    </row>
    <row r="22" spans="1:15" x14ac:dyDescent="0.35">
      <c r="A22" s="14" t="s">
        <v>6</v>
      </c>
      <c r="B22" s="15">
        <f t="shared" si="0"/>
        <v>4914.75</v>
      </c>
      <c r="C22" s="15">
        <f t="shared" si="0"/>
        <v>10990.5</v>
      </c>
      <c r="D22" s="16">
        <f t="shared" si="1"/>
        <v>15905.25</v>
      </c>
      <c r="E22" s="3"/>
      <c r="F22" s="3"/>
      <c r="G22" s="3"/>
    </row>
    <row r="23" spans="1:15" x14ac:dyDescent="0.35">
      <c r="A23" s="14" t="s">
        <v>7</v>
      </c>
      <c r="B23" s="15">
        <f t="shared" si="0"/>
        <v>9417</v>
      </c>
      <c r="C23" s="15">
        <f t="shared" si="0"/>
        <v>7900</v>
      </c>
      <c r="D23" s="16">
        <f t="shared" si="1"/>
        <v>17317</v>
      </c>
      <c r="E23" s="3"/>
      <c r="F23" s="3"/>
      <c r="G23" s="3"/>
    </row>
    <row r="24" spans="1:15" ht="43.5" x14ac:dyDescent="0.35">
      <c r="A24" s="17" t="s">
        <v>16</v>
      </c>
      <c r="B24" s="15">
        <f>SUM(B18:B23)</f>
        <v>69801.75</v>
      </c>
      <c r="C24" s="15">
        <f t="shared" ref="C24:D24" si="2">SUM(C18:C23)</f>
        <v>50795.5</v>
      </c>
      <c r="D24" s="16">
        <f t="shared" si="2"/>
        <v>120597.25</v>
      </c>
      <c r="E24" s="3"/>
      <c r="F24" s="3"/>
      <c r="G24" s="3"/>
    </row>
    <row r="25" spans="1:15" x14ac:dyDescent="0.35">
      <c r="A25" s="14" t="s">
        <v>8</v>
      </c>
      <c r="B25" s="15">
        <f>B10+E10+H10+K10+N10+Q10+T10</f>
        <v>18900.426749999999</v>
      </c>
      <c r="C25" s="15">
        <f>C10+F10+I10+L10+O10+R10+U10</f>
        <v>13426.291499999999</v>
      </c>
      <c r="D25" s="16">
        <f>B25+C25</f>
        <v>32326.718249999998</v>
      </c>
      <c r="E25" s="3"/>
      <c r="F25" s="3"/>
      <c r="G25" s="3"/>
    </row>
    <row r="26" spans="1:15" ht="29.5" thickBot="1" x14ac:dyDescent="0.4">
      <c r="A26" s="18" t="s">
        <v>17</v>
      </c>
      <c r="B26" s="19">
        <f>SUM(B24:B25)</f>
        <v>88702.176749999999</v>
      </c>
      <c r="C26" s="19">
        <f t="shared" ref="C26:D26" si="3">SUM(C24:C25)</f>
        <v>64221.791499999999</v>
      </c>
      <c r="D26" s="20">
        <f t="shared" si="3"/>
        <v>152923.96825000001</v>
      </c>
      <c r="E26" s="3"/>
      <c r="F26" s="3"/>
      <c r="G26" s="3"/>
    </row>
  </sheetData>
  <mergeCells count="10">
    <mergeCell ref="F17:O18"/>
    <mergeCell ref="F19:O20"/>
    <mergeCell ref="K1:L1"/>
    <mergeCell ref="N1:O1"/>
    <mergeCell ref="Q1:R1"/>
    <mergeCell ref="T1:U1"/>
    <mergeCell ref="A16:C16"/>
    <mergeCell ref="B1:C1"/>
    <mergeCell ref="H1:I1"/>
    <mergeCell ref="E1:F1"/>
  </mergeCells>
  <pageMargins left="0.7" right="0.7" top="0.75" bottom="0.75" header="0.3" footer="0.3"/>
  <pageSetup paperSize="17" orientation="landscape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F2B3FA6E7B7541B1893B794711E410" ma:contentTypeVersion="13" ma:contentTypeDescription="Create a new document." ma:contentTypeScope="" ma:versionID="dc1bc17df53db9cb59fb292cec17fe85">
  <xsd:schema xmlns:xsd="http://www.w3.org/2001/XMLSchema" xmlns:xs="http://www.w3.org/2001/XMLSchema" xmlns:p="http://schemas.microsoft.com/office/2006/metadata/properties" xmlns:ns1="http://schemas.microsoft.com/sharepoint/v3" xmlns:ns3="adb0773e-4db5-481f-8962-3b5e8e564d8a" xmlns:ns4="c5f76c6f-2c37-4f61-8f5e-3eb0ea38d54e" targetNamespace="http://schemas.microsoft.com/office/2006/metadata/properties" ma:root="true" ma:fieldsID="59926effbb890fc6be0b7e4598e9d646" ns1:_="" ns3:_="" ns4:_="">
    <xsd:import namespace="http://schemas.microsoft.com/sharepoint/v3"/>
    <xsd:import namespace="adb0773e-4db5-481f-8962-3b5e8e564d8a"/>
    <xsd:import namespace="c5f76c6f-2c37-4f61-8f5e-3eb0ea38d54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1:_ip_UnifiedCompliancePolicyProperties" minOccurs="0"/>
                <xsd:element ref="ns1:_ip_UnifiedCompliancePolicyUIActio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b0773e-4db5-481f-8962-3b5e8e564d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f76c6f-2c37-4f61-8f5e-3eb0ea38d54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F2B7075-6B42-43D2-A54E-66F35C30C9F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804B29-720C-4FCB-87E3-988BF202A9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b0773e-4db5-481f-8962-3b5e8e564d8a"/>
    <ds:schemaRef ds:uri="c5f76c6f-2c37-4f61-8f5e-3eb0ea38d5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72EB34A-D9B7-41AA-87C7-A7944855F047}">
  <ds:schemaRefs>
    <ds:schemaRef ds:uri="http://schemas.microsoft.com/office/infopath/2007/PartnerControls"/>
    <ds:schemaRef ds:uri="http://purl.org/dc/dcmitype/"/>
    <ds:schemaRef ds:uri="http://schemas.microsoft.com/office/2006/metadata/properties"/>
    <ds:schemaRef ds:uri="http://purl.org/dc/terms/"/>
    <ds:schemaRef ds:uri="http://schemas.microsoft.com/sharepoint/v3"/>
    <ds:schemaRef ds:uri="http://schemas.microsoft.com/office/2006/documentManagement/types"/>
    <ds:schemaRef ds:uri="adb0773e-4db5-481f-8962-3b5e8e564d8a"/>
    <ds:schemaRef ds:uri="http://schemas.openxmlformats.org/package/2006/metadata/core-properties"/>
    <ds:schemaRef ds:uri="http://purl.org/dc/elements/1.1/"/>
    <ds:schemaRef ds:uri="c5f76c6f-2c37-4f61-8f5e-3eb0ea38d54e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Example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Pope, Daryll A.</dc:creator>
  <cp:lastModifiedBy>Pope, Daryll A</cp:lastModifiedBy>
  <cp:lastPrinted>2021-08-26T15:59:21Z</cp:lastPrinted>
  <dcterms:created xsi:type="dcterms:W3CDTF">2020-06-02T13:35:13Z</dcterms:created>
  <dcterms:modified xsi:type="dcterms:W3CDTF">2021-08-26T16:05:51Z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0x010100FEF2B3FA6E7B7541B1893B794711E410</vt:lpwstr>
  </property>
</Properties>
</file>