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291" documentId="109_{B7300A62-A56B-445A-A5E5-4A1166A8EFB0}" xr6:coauthVersionLast="46" xr6:coauthVersionMax="46" xr10:uidLastSave="{6FA2E609-C9D4-4D8F-B7A8-FB0A705FA89F}"/>
  <bookViews>
    <workbookView xWindow="30504" yWindow="2076" windowWidth="22560" windowHeight="15516"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E13" i="9" l="1"/>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<sst xmlns="http://schemas.openxmlformats.org/spreadsheetml/2006/main" count="373" uniqueCount="180">
  <si>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</si>
  <si>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</si>
  <si>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</si>
  <si>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</si>
  <si>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</si>
  <si>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</si>
  <si>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</si>
  <si>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</si>
  <si>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</si>
  <si>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</si>
  <si>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</si>
  <si>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</si>
  <si>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</si>
  <si>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</si>
  <si>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</si>
  <si>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</si>
  <si>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</si>
  <si>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</si>
  <si>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</si>
  <si>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</si>
  <si>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</si>
  <si>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</si>
  <si>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</si>
  <si>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</si>
  <si>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</si>
  <si>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</si>
  <si>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</si>
  <si>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</si>
  <si>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</si>
  <si>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</si>
  <si>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</si>
  <si>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</si>
  <si>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</si>
  <si>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</si>
  <si>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</si>
  <si>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</si>
  <si>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</si>
  <si>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</si>
  <si>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</si>
  <si>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</si>
  <si>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</si>
  <si>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</si>
  <si>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</si>
  <si>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</si>
  <si>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</si>
  <si>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</si>
  <si>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</si>
  <si>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</si>
  <si>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</si>
  <si>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</si>
  <si>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</si>
  <si>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</si>
  <si>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</si>
  <si>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</si>
  <si>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</si>
  <si>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</si>
  <si>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</si>
  <si>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</si>
  <si>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</si>
  <si>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</si>
  <si>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</si>
  <si>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</si>
  <si>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</si>
  <si>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</si>
  <si>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</si>
  <si>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</si>
  <si>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</si>
  <si>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</si>
  <si>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</si>
  <si>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</si>
  <si>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</si>
  <si>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</si>
  <si>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</si>
  <si>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</si>
  <si>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</si>
  <si>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</si>
  <si>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</si>
  <si>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</si>
  <si>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</si>
  <si>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</si>
  <si>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</si>
  <si>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</si>
  <si>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</si>
  <si>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</si>
  <si>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</si>
  <si>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</si>
  <si>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</si>
  <si>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</si>
  <si>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</si>
  <si>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</si>
  <si>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</si>
  <si>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</si>
  <si>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</si>
  <si>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</si>
  <si>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</si>
  <si>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</si>
  <si>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</si>
  <si>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</si>
  <si>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</si>
  <si>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</si>
  <si>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</si>
  <si>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</si>
  <si>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</si>
  <si>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</si>
  <si>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</si>
  <si>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</si>
  <si>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</si>
  <si>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</si>
  <si>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</si>
  <si>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</si>
  <si>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</si>
  <si>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</si>
  <si>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</si>
  <si>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</si>
  <si>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</si>
  <si>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</si>
  <si>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</si>
  <si>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</si>
  <si>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</si>
  <si>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</si>
  <si>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</si>
  <si>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</si>
  <si>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</si>
  <si>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</si>
  <si>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</si>
  <si>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</si>
  <si>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</si>
  <si>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</si>
  <si>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</si>
  <si>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</si>
  <si>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</si>
  <si>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</si>
  <si>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</si>
  <si>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</si>
  <si>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</si>
  <si>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</si>
  <si>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</si>
  <si>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</si>
  <si>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</si>
  <si>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</si>
  <si>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</si>
  <si>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</si>
  <si>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</si>
  <si>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</si>
  <si>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</si>
  <si>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</si>
  <si>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</si>
  <si>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</si>
  <si>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</si>
  <si>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</si>
  <si>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</si>
  <si>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</si>
  <si>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</si>
  <si>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</si>
  <si>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</si>
  <si>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</si>
  <si>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</si>
  <si>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</si>
  <si>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</si>
  <si>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</si>
  <si>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</si>
  <si>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</si>
  <si>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</si>
  <si>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</si>
  <si>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</si>
  <si>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</si>
  <si>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</si>
  <si>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</si>
  <si>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</si>
  <si>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</si>
  <si>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</si>
  <si>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</si>
  <si>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Oversee persistent data services work</t>
  </si>
  <si>
    <t>Employee 2</t>
  </si>
  <si>
    <t>Database programming support</t>
  </si>
  <si>
    <t>Employee 3</t>
  </si>
  <si>
    <t>Update new wells in Well Registry</t>
  </si>
  <si>
    <t>Employee 4</t>
  </si>
  <si>
    <t>Assign Subnetworks</t>
  </si>
  <si>
    <t>Document work in final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</si>
</sst>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xf numFmtId="0" fontId="0" fillId="0" borderId="0" xfId="0" applyFont="1" applyAlignment="1">
      <alignment horizontal="center"/>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9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129</v>
      </c>
    </row>
    <row r="6" spans="1:1" x14ac:dyDescent="0.35">
      <c r="A6" s="9"/>
    </row>
    <row r="7" spans="1:1" ht="29" x14ac:dyDescent="0.35">
      <c r="A7" s="9" t="s">
        <v>130</v>
      </c>
    </row>
    <row r="8" spans="1:1" x14ac:dyDescent="0.35">
      <c r="A8" s="9"/>
    </row>
    <row r="9" spans="1:1" x14ac:dyDescent="0.35">
      <c r="A9" s="9" t="s">
        <v>65</v>
      </c>
    </row>
    <row r="10" spans="1:1" x14ac:dyDescent="0.35">
      <c r="A10" s="9" t="s">
        <v>108</v>
      </c>
    </row>
    <row r="11" spans="1:1" x14ac:dyDescent="0.35">
      <c r="A11" s="9"/>
    </row>
    <row r="12" spans="1:1" ht="37.5" customHeight="1" x14ac:dyDescent="0.35">
      <c r="A12" s="9" t="s">
        <v>87</v>
      </c>
    </row>
    <row r="13" spans="1:1" ht="12" customHeight="1" x14ac:dyDescent="0.35">
      <c r="A13" s="9"/>
    </row>
    <row r="14" spans="1:1" ht="101.5" x14ac:dyDescent="0.35">
      <c r="A14" s="9" t="s">
        <v>128</v>
      </c>
    </row>
    <row r="15" spans="1:1" x14ac:dyDescent="0.35">
      <c r="A15" s="9"/>
    </row>
    <row r="16" spans="1:1" ht="29" x14ac:dyDescent="0.35">
      <c r="A16" s="9" t="s">
        <v>88</v>
      </c>
    </row>
    <row r="17" spans="1:1" x14ac:dyDescent="0.35">
      <c r="A17" s="9"/>
    </row>
    <row r="18" spans="1:1" x14ac:dyDescent="0.35">
      <c r="A18" s="9" t="s">
        <v>109</v>
      </c>
    </row>
    <row r="19" spans="1:1" x14ac:dyDescent="0.35">
      <c r="A19" s="9"/>
    </row>
    <row r="20" spans="1:1" ht="87" x14ac:dyDescent="0.35">
      <c r="A20" s="9" t="s">
        <v>110</v>
      </c>
    </row>
    <row r="21" spans="1:1" x14ac:dyDescent="0.35">
      <c r="A21" s="3" t="s">
        <v>116</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A17" sqref="A17"/>
    </sheetView>
  </sheetViews>
  <sheetFormatPr defaultRowHeight="14.5" x14ac:dyDescent="0.35"/>
  <cols>
    <col min="1" max="1" width="27.90625" customWidth="1"/>
    <col min="2" max="2" width="16.453125" bestFit="1" customWidth="1"/>
    <col min="4" max="4" width="21.90625" bestFit="1" customWidth="1"/>
    <col min="5" max="5" width="7.1796875" bestFit="1" customWidth="1"/>
    <col min="6" max="6" width="25.90625" bestFit="1" customWidth="1"/>
    <col min="7" max="7" width="15.453125" bestFit="1" customWidth="1"/>
  </cols>
  <sheetData>
    <row r="1" spans="1:13" x14ac:dyDescent="0.35">
      <c r="A1" s="57" t="s">
        <v>131</v>
      </c>
      <c r="B1" s="57" t="s">
        <v>132</v>
      </c>
      <c r="D1" s="38" t="s">
        <v>40</v>
      </c>
      <c r="E1" s="59">
        <v>0.313</v>
      </c>
      <c r="F1" s="105" t="str">
        <f>IF(E1&gt;0.1,"Must include Negotiated Rate Agreement if the indirect rate is &gt; 10%", "Default Indirect rate")</f>
        <v>Must include Negotiated Rate Agreement if the indirect rate is &gt; 10%</v>
      </c>
      <c r="G1" s="105"/>
      <c r="H1" s="105"/>
      <c r="I1" s="105"/>
      <c r="L1" s="50"/>
    </row>
    <row r="2" spans="1:13" x14ac:dyDescent="0.35">
      <c r="A2" s="58">
        <v>2</v>
      </c>
      <c r="B2" s="105" t="str">
        <f>VLOOKUP(A2,Lookup!A7:B14,2)</f>
        <v>Support persistent data services from existing data providers</v>
      </c>
      <c r="C2" s="105"/>
      <c r="D2" s="105"/>
      <c r="E2" s="105"/>
      <c r="F2" s="105"/>
    </row>
    <row r="3" spans="1:13" x14ac:dyDescent="0.35">
      <c r="A3" s="151"/>
    </row>
    <row r="5" spans="1:13" x14ac:dyDescent="0.35">
      <c r="A5" t="s">
        <v>73</v>
      </c>
      <c r="B5" s="20">
        <f>'Summary for Overall Budget'!B11</f>
        <v>11029.2</v>
      </c>
      <c r="M5" s="50"/>
    </row>
    <row r="6" spans="1:13" ht="15" thickBot="1" x14ac:dyDescent="0.4">
      <c r="A6" s="1" t="s">
        <v>74</v>
      </c>
      <c r="B6" s="21">
        <f>'Summary for Overall Budget'!C11</f>
        <v>0</v>
      </c>
      <c r="D6" s="48" t="s">
        <v>111</v>
      </c>
      <c r="E6" s="53">
        <f>IF(B7&gt;0,B6/B7,0)</f>
        <v>0</v>
      </c>
      <c r="F6" s="56" t="str">
        <f>VLOOKUP(E6,Lookup!A1:B5,2,TRUE)</f>
        <v>No match specified</v>
      </c>
      <c r="G6" s="56"/>
    </row>
    <row r="7" spans="1:13" x14ac:dyDescent="0.35">
      <c r="A7" t="s">
        <v>72</v>
      </c>
      <c r="B7" s="20">
        <f>'Summary for Overall Budget'!D11</f>
        <v>11029.2</v>
      </c>
      <c r="F7" s="54"/>
    </row>
    <row r="9" spans="1:13" x14ac:dyDescent="0.35">
      <c r="E9" s="55"/>
    </row>
    <row r="12" spans="1:13" x14ac:dyDescent="0.35">
      <c r="G12" s="49"/>
    </row>
    <row r="17" spans="2:2" x14ac:dyDescent="0.35">
      <c r="B17" s="54"/>
    </row>
    <row r="18" spans="2:2" x14ac:dyDescent="0.35">
      <c r="B18" s="54"/>
    </row>
    <row r="19" spans="2:2" x14ac:dyDescent="0.35">
      <c r="B19" s="54"/>
    </row>
    <row r="20" spans="2:2" x14ac:dyDescent="0.3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AD6" sqref="AD6"/>
    </sheetView>
  </sheetViews>
  <sheetFormatPr defaultRowHeight="14.5" x14ac:dyDescent="0.35"/>
  <cols>
    <col min="1" max="1" width="16" customWidth="1"/>
    <col min="2" max="2" width="23.54296875" customWidth="1"/>
    <col min="3" max="3" width="13.6328125" customWidth="1"/>
    <col min="4" max="4" width="10.453125" customWidth="1"/>
    <col min="5" max="5" width="10.08984375" customWidth="1"/>
    <col min="7" max="7" width="11.453125" customWidth="1"/>
    <col min="8" max="8" width="13.453125" customWidth="1"/>
    <col min="9" max="9" width="10.90625" customWidth="1"/>
    <col min="10" max="10" width="11" customWidth="1"/>
    <col min="11" max="12" width="10.90625" customWidth="1"/>
    <col min="13" max="14" width="10.7265625" customWidth="1"/>
    <col min="15" max="16" width="10.7265625" hidden="1" customWidth="1"/>
    <col min="17" max="17" width="2.90625" hidden="1" customWidth="1"/>
    <col min="18" max="22" width="10.7265625" hidden="1" customWidth="1"/>
    <col min="23" max="23" width="3.08984375" hidden="1" customWidth="1"/>
    <col min="24" max="24" width="0" hidden="1" customWidth="1"/>
    <col min="25" max="25" width="9.36328125" hidden="1" customWidth="1"/>
    <col min="26" max="26" width="10.81640625" hidden="1" customWidth="1"/>
    <col min="27" max="27" width="9.453125" hidden="1" customWidth="1"/>
    <col min="28" max="28" width="9.81640625" hidden="1" customWidth="1"/>
    <col min="29" max="29" width="11.453125" customWidth="1"/>
  </cols>
  <sheetData>
    <row r="1" spans="1:28" ht="13" customHeight="1" x14ac:dyDescent="0.35">
      <c r="A1" s="118" t="s">
        <v>15</v>
      </c>
      <c r="B1" s="118"/>
      <c r="C1" s="118"/>
      <c r="D1" s="118"/>
      <c r="E1" s="118"/>
      <c r="F1" s="118"/>
      <c r="G1" s="118"/>
      <c r="H1" s="118"/>
      <c r="I1" s="118"/>
      <c r="J1" s="118"/>
      <c r="K1" s="118"/>
      <c r="L1" s="31"/>
      <c r="M1" s="115" t="s">
        <v>124</v>
      </c>
      <c r="N1" s="33"/>
      <c r="O1" s="33"/>
      <c r="P1" s="33"/>
      <c r="Q1" s="33"/>
      <c r="R1" s="89"/>
      <c r="S1" s="90"/>
      <c r="T1" s="90"/>
      <c r="U1" s="90"/>
      <c r="V1" s="91"/>
      <c r="X1" s="102"/>
      <c r="Y1" s="103"/>
      <c r="Z1" s="103"/>
      <c r="AA1" s="103"/>
      <c r="AB1" s="104"/>
    </row>
    <row r="2" spans="1:28" x14ac:dyDescent="0.35">
      <c r="A2" s="22" t="s">
        <v>1</v>
      </c>
      <c r="B2" s="22" t="s">
        <v>2</v>
      </c>
      <c r="C2" s="22" t="s">
        <v>3</v>
      </c>
      <c r="D2" s="22" t="s">
        <v>4</v>
      </c>
      <c r="E2" s="22" t="s">
        <v>5</v>
      </c>
      <c r="F2" s="22" t="s">
        <v>20</v>
      </c>
      <c r="G2" s="22" t="s">
        <v>13</v>
      </c>
      <c r="H2" s="22" t="s">
        <v>44</v>
      </c>
      <c r="I2" s="22" t="s">
        <v>23</v>
      </c>
      <c r="J2" s="117" t="s">
        <v>46</v>
      </c>
      <c r="K2" s="117"/>
      <c r="L2" s="32"/>
      <c r="M2" s="115"/>
      <c r="N2" s="33"/>
      <c r="O2" s="33"/>
      <c r="P2" s="33"/>
      <c r="Q2" s="33"/>
      <c r="R2" s="92"/>
      <c r="S2" s="106" t="s">
        <v>165</v>
      </c>
      <c r="T2" s="106"/>
      <c r="U2" s="106"/>
      <c r="V2" s="107"/>
      <c r="X2" s="92"/>
      <c r="Y2" s="106" t="s">
        <v>166</v>
      </c>
      <c r="Z2" s="106"/>
      <c r="AA2" s="106"/>
      <c r="AB2" s="107"/>
    </row>
    <row r="3" spans="1:28" ht="16.5" customHeight="1" x14ac:dyDescent="0.35">
      <c r="A3" s="120" t="s">
        <v>75</v>
      </c>
      <c r="B3" s="120" t="s">
        <v>0</v>
      </c>
      <c r="C3" s="120" t="s">
        <v>42</v>
      </c>
      <c r="D3" s="120" t="s">
        <v>47</v>
      </c>
      <c r="E3" s="120" t="s">
        <v>77</v>
      </c>
      <c r="F3" s="120" t="s">
        <v>43</v>
      </c>
      <c r="G3" s="120" t="s">
        <v>76</v>
      </c>
      <c r="H3" s="120" t="s">
        <v>48</v>
      </c>
      <c r="I3" s="120" t="s">
        <v>113</v>
      </c>
      <c r="J3" s="23" t="s">
        <v>21</v>
      </c>
      <c r="K3" s="23" t="s">
        <v>100</v>
      </c>
      <c r="L3" s="33"/>
      <c r="M3" s="115"/>
      <c r="N3" s="33"/>
      <c r="O3" s="33"/>
      <c r="P3" s="33"/>
      <c r="Q3" s="33"/>
      <c r="R3" s="92"/>
      <c r="S3" s="93"/>
      <c r="T3" s="93"/>
      <c r="U3" s="93"/>
      <c r="V3" s="94"/>
      <c r="X3" s="92"/>
      <c r="Y3" s="93"/>
      <c r="Z3" s="93"/>
      <c r="AA3" s="93"/>
      <c r="AB3" s="94"/>
    </row>
    <row r="4" spans="1:28" ht="26.25" customHeight="1" x14ac:dyDescent="0.35">
      <c r="A4" s="121"/>
      <c r="B4" s="121"/>
      <c r="C4" s="121"/>
      <c r="D4" s="121"/>
      <c r="E4" s="121"/>
      <c r="F4" s="121"/>
      <c r="G4" s="121"/>
      <c r="H4" s="121"/>
      <c r="I4" s="121"/>
      <c r="J4" s="120" t="s">
        <v>6</v>
      </c>
      <c r="K4" s="120" t="s">
        <v>61</v>
      </c>
      <c r="L4" s="34"/>
      <c r="M4" s="115"/>
      <c r="N4" s="33"/>
      <c r="O4" s="119" t="s">
        <v>160</v>
      </c>
      <c r="P4" s="119" t="s">
        <v>161</v>
      </c>
      <c r="Q4" s="33"/>
      <c r="R4" s="108" t="s">
        <v>60</v>
      </c>
      <c r="S4" s="109" t="s">
        <v>6</v>
      </c>
      <c r="T4" s="109"/>
      <c r="U4" s="109" t="s">
        <v>58</v>
      </c>
      <c r="V4" s="110"/>
      <c r="X4" s="108" t="s">
        <v>60</v>
      </c>
      <c r="Y4" s="109" t="s">
        <v>6</v>
      </c>
      <c r="Z4" s="109"/>
      <c r="AA4" s="109" t="s">
        <v>58</v>
      </c>
      <c r="AB4" s="110"/>
    </row>
    <row r="5" spans="1:28" ht="16.5" customHeight="1" thickBot="1" x14ac:dyDescent="0.4">
      <c r="A5" s="122"/>
      <c r="B5" s="122"/>
      <c r="C5" s="122"/>
      <c r="D5" s="122"/>
      <c r="E5" s="122"/>
      <c r="F5" s="122"/>
      <c r="G5" s="122"/>
      <c r="H5" s="122"/>
      <c r="I5" s="122"/>
      <c r="J5" s="122"/>
      <c r="K5" s="122"/>
      <c r="L5" s="34"/>
      <c r="M5" s="116"/>
      <c r="N5" s="33"/>
      <c r="O5" s="119"/>
      <c r="P5" s="119"/>
      <c r="Q5" s="33"/>
      <c r="R5" s="108"/>
      <c r="S5" s="93" t="s">
        <v>31</v>
      </c>
      <c r="T5" s="93" t="s">
        <v>59</v>
      </c>
      <c r="U5" s="93" t="s">
        <v>31</v>
      </c>
      <c r="V5" s="94" t="s">
        <v>32</v>
      </c>
      <c r="X5" s="108"/>
      <c r="Y5" s="93" t="s">
        <v>31</v>
      </c>
      <c r="Z5" s="93" t="s">
        <v>59</v>
      </c>
      <c r="AA5" s="93" t="s">
        <v>31</v>
      </c>
      <c r="AB5" s="94" t="s">
        <v>32</v>
      </c>
    </row>
    <row r="6" spans="1:28" ht="29" x14ac:dyDescent="0.35">
      <c r="A6" s="87" t="s">
        <v>171</v>
      </c>
      <c r="B6" s="87" t="s">
        <v>172</v>
      </c>
      <c r="C6" s="61">
        <v>30</v>
      </c>
      <c r="D6" s="61">
        <v>10</v>
      </c>
      <c r="E6" s="62">
        <f>C6+D6</f>
        <v>40</v>
      </c>
      <c r="F6" s="63">
        <v>40</v>
      </c>
      <c r="G6" s="62">
        <f>E6*F6</f>
        <v>1600</v>
      </c>
      <c r="H6" s="82">
        <f>G6*'ObjectiveSummary '!$E$1</f>
        <v>500.8</v>
      </c>
      <c r="I6" s="62">
        <f>G6+H6</f>
        <v>2100.8000000000002</v>
      </c>
      <c r="J6" s="61">
        <v>2100.8000000000002</v>
      </c>
      <c r="K6" s="61">
        <v>0</v>
      </c>
      <c r="L6" s="85"/>
      <c r="M6" s="65">
        <f>J6+K6</f>
        <v>2100.8000000000002</v>
      </c>
      <c r="N6" s="33"/>
      <c r="O6" s="2">
        <f>C6*F6</f>
        <v>1200</v>
      </c>
      <c r="P6" s="2">
        <f>D6*F6</f>
        <v>400</v>
      </c>
      <c r="Q6" s="33"/>
      <c r="R6" s="95">
        <f t="shared" ref="R6:R15" si="0">IF(I6&gt;0,J6/I6,0)</f>
        <v>1</v>
      </c>
      <c r="S6" s="11">
        <f t="shared" ref="S6:S15" si="1">R6*O6</f>
        <v>1200</v>
      </c>
      <c r="T6" s="11">
        <f>R6*O6*'ObjectiveSummary '!$E$1</f>
        <v>375.6</v>
      </c>
      <c r="U6" s="11">
        <f t="shared" ref="U6:U15" si="2">(O6)*(1-R6)</f>
        <v>0</v>
      </c>
      <c r="V6" s="96">
        <f>O6*(1-R6)*'ObjectiveSummary '!$E$1</f>
        <v>0</v>
      </c>
      <c r="X6" s="95">
        <f t="shared" ref="X6:X15" si="3">IF(I6&gt;0,J6/I6,0)</f>
        <v>1</v>
      </c>
      <c r="Y6" s="11">
        <f t="shared" ref="Y6:Y15" si="4">X6*P6</f>
        <v>400</v>
      </c>
      <c r="Z6" s="11">
        <f>X6*P6*'ObjectiveSummary '!$E$1</f>
        <v>125.2</v>
      </c>
      <c r="AA6" s="11">
        <f t="shared" ref="AA6:AA15" si="5">P6*(1-X6)</f>
        <v>0</v>
      </c>
      <c r="AB6" s="96">
        <f>P6*(1-X6)*'ObjectiveSummary '!$E$1</f>
        <v>0</v>
      </c>
    </row>
    <row r="7" spans="1:28" ht="29" x14ac:dyDescent="0.35">
      <c r="A7" s="87" t="s">
        <v>173</v>
      </c>
      <c r="B7" s="87" t="s">
        <v>174</v>
      </c>
      <c r="C7" s="61">
        <v>30</v>
      </c>
      <c r="D7" s="61">
        <v>10</v>
      </c>
      <c r="E7" s="62">
        <f t="shared" ref="E7:E15" si="6">C7+D7</f>
        <v>40</v>
      </c>
      <c r="F7" s="63">
        <v>40</v>
      </c>
      <c r="G7" s="62">
        <f t="shared" ref="G7:G15" si="7">E7*F7</f>
        <v>1600</v>
      </c>
      <c r="H7" s="82">
        <f>G7*'ObjectiveSummary '!$E$1</f>
        <v>500.8</v>
      </c>
      <c r="I7" s="62">
        <f t="shared" ref="I7:I15" si="8">G7+H7</f>
        <v>2100.8000000000002</v>
      </c>
      <c r="J7" s="61">
        <v>2100.8000000000002</v>
      </c>
      <c r="K7" s="61">
        <v>0</v>
      </c>
      <c r="L7" s="85"/>
      <c r="M7" s="65">
        <f t="shared" ref="M7:M15" si="9">J7+K7</f>
        <v>2100.8000000000002</v>
      </c>
      <c r="N7" s="33"/>
      <c r="O7" s="2">
        <f t="shared" ref="O7:O15" si="10">C7*F7</f>
        <v>1200</v>
      </c>
      <c r="P7" s="2">
        <f t="shared" ref="P7:P15" si="11">D7*F7</f>
        <v>400</v>
      </c>
      <c r="Q7" s="33"/>
      <c r="R7" s="95">
        <f t="shared" si="0"/>
        <v>1</v>
      </c>
      <c r="S7" s="11">
        <f t="shared" si="1"/>
        <v>1200</v>
      </c>
      <c r="T7" s="11">
        <f>R7*O7*'ObjectiveSummary '!$E$1</f>
        <v>375.6</v>
      </c>
      <c r="U7" s="11">
        <f t="shared" si="2"/>
        <v>0</v>
      </c>
      <c r="V7" s="96">
        <f>O7*(1-R7)*'ObjectiveSummary '!$E$1</f>
        <v>0</v>
      </c>
      <c r="X7" s="95">
        <f t="shared" si="3"/>
        <v>1</v>
      </c>
      <c r="Y7" s="11">
        <f t="shared" si="4"/>
        <v>400</v>
      </c>
      <c r="Z7" s="11">
        <f>X7*P7*'ObjectiveSummary '!$E$1</f>
        <v>125.2</v>
      </c>
      <c r="AA7" s="11">
        <f t="shared" si="5"/>
        <v>0</v>
      </c>
      <c r="AB7" s="96">
        <f>P7*(1-X7)*'ObjectiveSummary '!$E$1</f>
        <v>0</v>
      </c>
    </row>
    <row r="8" spans="1:28" ht="29" x14ac:dyDescent="0.35">
      <c r="A8" s="87" t="s">
        <v>175</v>
      </c>
      <c r="B8" s="87" t="s">
        <v>176</v>
      </c>
      <c r="C8" s="61">
        <v>30</v>
      </c>
      <c r="D8" s="61">
        <v>10</v>
      </c>
      <c r="E8" s="62">
        <f t="shared" si="6"/>
        <v>40</v>
      </c>
      <c r="F8" s="63">
        <v>80</v>
      </c>
      <c r="G8" s="62">
        <f t="shared" si="7"/>
        <v>3200</v>
      </c>
      <c r="H8" s="82">
        <f>G8*'ObjectiveSummary '!$E$1</f>
        <v>1001.6</v>
      </c>
      <c r="I8" s="62">
        <f t="shared" si="8"/>
        <v>4201.6000000000004</v>
      </c>
      <c r="J8" s="61">
        <v>4201.6000000000004</v>
      </c>
      <c r="K8" s="61">
        <v>0</v>
      </c>
      <c r="L8" s="85"/>
      <c r="M8" s="65">
        <f t="shared" si="9"/>
        <v>4201.6000000000004</v>
      </c>
      <c r="N8" s="33"/>
      <c r="O8" s="2">
        <f t="shared" si="10"/>
        <v>2400</v>
      </c>
      <c r="P8" s="2">
        <f t="shared" si="11"/>
        <v>800</v>
      </c>
      <c r="Q8" s="33"/>
      <c r="R8" s="95">
        <f t="shared" si="0"/>
        <v>1</v>
      </c>
      <c r="S8" s="11">
        <f t="shared" si="1"/>
        <v>2400</v>
      </c>
      <c r="T8" s="11">
        <f>R8*O8*'ObjectiveSummary '!$E$1</f>
        <v>751.2</v>
      </c>
      <c r="U8" s="11">
        <f t="shared" si="2"/>
        <v>0</v>
      </c>
      <c r="V8" s="96">
        <f>O8*(1-R8)*'ObjectiveSummary '!$E$1</f>
        <v>0</v>
      </c>
      <c r="X8" s="95">
        <f t="shared" si="3"/>
        <v>1</v>
      </c>
      <c r="Y8" s="11">
        <f t="shared" si="4"/>
        <v>800</v>
      </c>
      <c r="Z8" s="11">
        <f>X8*P8*'ObjectiveSummary '!$E$1</f>
        <v>250.4</v>
      </c>
      <c r="AA8" s="11">
        <f t="shared" si="5"/>
        <v>0</v>
      </c>
      <c r="AB8" s="96">
        <f>P8*(1-X8)*'ObjectiveSummary '!$E$1</f>
        <v>0</v>
      </c>
    </row>
    <row r="9" spans="1:28" x14ac:dyDescent="0.35">
      <c r="A9" s="87" t="s">
        <v>177</v>
      </c>
      <c r="B9" s="87" t="s">
        <v>178</v>
      </c>
      <c r="C9" s="61">
        <v>30</v>
      </c>
      <c r="D9" s="61">
        <v>10</v>
      </c>
      <c r="E9" s="62">
        <f t="shared" si="6"/>
        <v>40</v>
      </c>
      <c r="F9" s="63">
        <v>40</v>
      </c>
      <c r="G9" s="62">
        <f t="shared" si="7"/>
        <v>1600</v>
      </c>
      <c r="H9" s="82">
        <f>G9*'ObjectiveSummary '!$E$1</f>
        <v>500.8</v>
      </c>
      <c r="I9" s="62">
        <f t="shared" si="8"/>
        <v>2100.8000000000002</v>
      </c>
      <c r="J9" s="61">
        <v>2100.8000000000002</v>
      </c>
      <c r="K9" s="61">
        <v>0</v>
      </c>
      <c r="L9" s="85"/>
      <c r="M9" s="65">
        <f t="shared" si="9"/>
        <v>2100.8000000000002</v>
      </c>
      <c r="N9" s="33"/>
      <c r="O9" s="2">
        <f t="shared" si="10"/>
        <v>1200</v>
      </c>
      <c r="P9" s="2">
        <f t="shared" si="11"/>
        <v>400</v>
      </c>
      <c r="Q9" s="33"/>
      <c r="R9" s="95">
        <f t="shared" si="0"/>
        <v>1</v>
      </c>
      <c r="S9" s="11">
        <f t="shared" si="1"/>
        <v>1200</v>
      </c>
      <c r="T9" s="11">
        <f>R9*O9*'ObjectiveSummary '!$E$1</f>
        <v>375.6</v>
      </c>
      <c r="U9" s="11">
        <f t="shared" si="2"/>
        <v>0</v>
      </c>
      <c r="V9" s="96">
        <f>O9*(1-R9)*'ObjectiveSummary '!$E$1</f>
        <v>0</v>
      </c>
      <c r="X9" s="95">
        <f t="shared" si="3"/>
        <v>1</v>
      </c>
      <c r="Y9" s="11">
        <f t="shared" si="4"/>
        <v>400</v>
      </c>
      <c r="Z9" s="11">
        <f>X9*P9*'ObjectiveSummary '!$E$1</f>
        <v>125.2</v>
      </c>
      <c r="AA9" s="11">
        <f t="shared" si="5"/>
        <v>0</v>
      </c>
      <c r="AB9" s="96">
        <f>P9*(1-X9)*'ObjectiveSummary '!$E$1</f>
        <v>0</v>
      </c>
    </row>
    <row r="10" spans="1:28" ht="29" x14ac:dyDescent="0.35">
      <c r="A10" s="87" t="s">
        <v>177</v>
      </c>
      <c r="B10" s="87" t="s">
        <v>179</v>
      </c>
      <c r="C10" s="61">
        <v>30</v>
      </c>
      <c r="D10" s="61">
        <v>10</v>
      </c>
      <c r="E10" s="62">
        <f t="shared" si="6"/>
        <v>40</v>
      </c>
      <c r="F10" s="63">
        <v>10</v>
      </c>
      <c r="G10" s="62">
        <f t="shared" si="7"/>
        <v>400</v>
      </c>
      <c r="H10" s="82">
        <f>G10*'ObjectiveSummary '!$E$1</f>
        <v>125.2</v>
      </c>
      <c r="I10" s="62">
        <f t="shared" si="8"/>
        <v>525.20000000000005</v>
      </c>
      <c r="J10" s="61">
        <v>525.20000000000005</v>
      </c>
      <c r="K10" s="61">
        <v>0</v>
      </c>
      <c r="L10" s="85"/>
      <c r="M10" s="65">
        <f t="shared" si="9"/>
        <v>525.20000000000005</v>
      </c>
      <c r="N10" s="33"/>
      <c r="O10" s="2">
        <f t="shared" si="10"/>
        <v>300</v>
      </c>
      <c r="P10" s="2">
        <f t="shared" si="11"/>
        <v>100</v>
      </c>
      <c r="Q10" s="33"/>
      <c r="R10" s="95">
        <f t="shared" si="0"/>
        <v>1</v>
      </c>
      <c r="S10" s="11">
        <f t="shared" si="1"/>
        <v>300</v>
      </c>
      <c r="T10" s="11">
        <f>R10*O10*'ObjectiveSummary '!$E$1</f>
        <v>93.9</v>
      </c>
      <c r="U10" s="11">
        <f t="shared" si="2"/>
        <v>0</v>
      </c>
      <c r="V10" s="96">
        <f>O10*(1-R10)*'ObjectiveSummary '!$E$1</f>
        <v>0</v>
      </c>
      <c r="X10" s="95">
        <f t="shared" si="3"/>
        <v>1</v>
      </c>
      <c r="Y10" s="11">
        <f t="shared" si="4"/>
        <v>100</v>
      </c>
      <c r="Z10" s="11">
        <f>X10*P10*'ObjectiveSummary '!$E$1</f>
        <v>31.3</v>
      </c>
      <c r="AA10" s="11">
        <f t="shared" si="5"/>
        <v>0</v>
      </c>
      <c r="AB10" s="96">
        <f>P10*(1-X10)*'ObjectiveSummary '!$E$1</f>
        <v>0</v>
      </c>
    </row>
    <row r="11" spans="1:28" x14ac:dyDescent="0.35">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5">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5">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5">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4">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4">
      <c r="A16" s="111" t="s">
        <v>8</v>
      </c>
      <c r="B16" s="112"/>
      <c r="C16" s="112"/>
      <c r="D16" s="112"/>
      <c r="E16" s="112"/>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5" customHeight="1" thickBot="1" x14ac:dyDescent="0.4">
      <c r="A17" s="113"/>
      <c r="B17" s="114"/>
      <c r="C17" s="114"/>
      <c r="D17" s="114"/>
      <c r="E17" s="114"/>
      <c r="F17" s="80">
        <f t="shared" ref="F17:K17" si="12">SUM(F6:F15)</f>
        <v>210</v>
      </c>
      <c r="G17" s="72">
        <f t="shared" si="12"/>
        <v>8400</v>
      </c>
      <c r="H17" s="72">
        <f t="shared" si="12"/>
        <v>2629.2</v>
      </c>
      <c r="I17" s="72">
        <f t="shared" si="12"/>
        <v>11029.2</v>
      </c>
      <c r="J17" s="72">
        <f t="shared" si="12"/>
        <v>11029.2</v>
      </c>
      <c r="K17" s="72">
        <f t="shared" si="12"/>
        <v>0</v>
      </c>
      <c r="L17" s="64"/>
      <c r="M17" s="65">
        <f>J17+K17</f>
        <v>11029.2</v>
      </c>
      <c r="N17" s="33"/>
      <c r="O17" s="72">
        <f>SUM(O6:O15)</f>
        <v>6300</v>
      </c>
      <c r="P17" s="72">
        <f t="shared" ref="P17" si="13">SUM(P6:P15)</f>
        <v>2100</v>
      </c>
      <c r="Q17" s="33"/>
      <c r="R17" s="99"/>
      <c r="S17" s="100">
        <f>SUM(S6:S15)</f>
        <v>6300</v>
      </c>
      <c r="T17" s="100">
        <f>SUM(T6:T15)</f>
        <v>1971.9</v>
      </c>
      <c r="U17" s="100">
        <f>SUM(U6:U15)</f>
        <v>0</v>
      </c>
      <c r="V17" s="101">
        <f>SUM(V6:V15)</f>
        <v>0</v>
      </c>
      <c r="X17" s="99"/>
      <c r="Y17" s="100">
        <f>SUM(Y6:Y15)</f>
        <v>2100</v>
      </c>
      <c r="Z17" s="100">
        <f>SUM(Z6:Z15)</f>
        <v>657.3</v>
      </c>
      <c r="AA17" s="100">
        <f>SUM(AA6:AA15)</f>
        <v>0</v>
      </c>
      <c r="AB17" s="101">
        <f>SUM(AB6:AB15)</f>
        <v>0</v>
      </c>
    </row>
    <row r="18" spans="1:28" ht="58" x14ac:dyDescent="0.3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5">
      <c r="G19" s="2"/>
      <c r="H19" s="2"/>
      <c r="I19" s="2"/>
      <c r="J19" s="2"/>
      <c r="K19" s="2"/>
      <c r="N19" s="33"/>
      <c r="S19" s="2">
        <f>S17+U17+Y17+AA17</f>
        <v>8400</v>
      </c>
      <c r="T19" s="2">
        <f>T17+V17+Z17+AB17</f>
        <v>2629.2</v>
      </c>
      <c r="U19" s="2"/>
      <c r="V19" s="2"/>
    </row>
    <row r="20" spans="1:28" x14ac:dyDescent="0.35">
      <c r="G20" s="2"/>
      <c r="I20" s="2"/>
      <c r="J20" s="2"/>
      <c r="K20" s="2"/>
      <c r="M20" s="9"/>
      <c r="N20" s="33"/>
      <c r="O20" s="9"/>
      <c r="P20" s="9"/>
      <c r="Q20" s="9"/>
    </row>
    <row r="21" spans="1:28" x14ac:dyDescent="0.35">
      <c r="H21" s="51"/>
      <c r="M21" s="9"/>
      <c r="N21" s="33"/>
      <c r="O21" s="9"/>
      <c r="P21" s="9"/>
      <c r="Q21" s="9"/>
    </row>
    <row r="22" spans="1:28" x14ac:dyDescent="0.35">
      <c r="M22" s="9"/>
      <c r="N22" s="33"/>
      <c r="O22" s="9"/>
      <c r="P22" s="9"/>
      <c r="Q22" s="9"/>
    </row>
    <row r="23" spans="1:28" x14ac:dyDescent="0.35">
      <c r="N23" s="33"/>
    </row>
    <row r="24" spans="1:28" x14ac:dyDescent="0.35">
      <c r="N24" s="33"/>
    </row>
    <row r="25" spans="1:28" x14ac:dyDescent="0.35">
      <c r="N25" s="33"/>
    </row>
    <row r="26" spans="1:28" x14ac:dyDescent="0.35">
      <c r="N26" s="33"/>
    </row>
    <row r="27" spans="1:28" x14ac:dyDescent="0.35">
      <c r="N27" s="33"/>
    </row>
    <row r="28" spans="1:28" x14ac:dyDescent="0.35">
      <c r="N28" s="33"/>
    </row>
    <row r="29" spans="1:28" x14ac:dyDescent="0.35">
      <c r="N29" s="33"/>
    </row>
    <row r="30" spans="1:28" x14ac:dyDescent="0.35">
      <c r="N30" s="33"/>
    </row>
    <row r="31" spans="1:28" x14ac:dyDescent="0.35">
      <c r="N31" s="33"/>
    </row>
    <row r="32" spans="1:28" x14ac:dyDescent="0.35">
      <c r="N32" s="33"/>
    </row>
    <row r="33" spans="14:14" x14ac:dyDescent="0.35">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5" x14ac:dyDescent="0.35"/>
  <cols>
    <col min="1" max="1" width="40.36328125" customWidth="1"/>
    <col min="2" max="2" width="11.54296875" customWidth="1"/>
    <col min="3" max="3" width="15" customWidth="1"/>
    <col min="4" max="4" width="12.08984375" customWidth="1"/>
    <col min="5" max="5" width="12.36328125" customWidth="1"/>
    <col min="6" max="6" width="11.7265625" customWidth="1"/>
    <col min="7" max="7" width="14.90625" customWidth="1"/>
    <col min="8" max="8" width="15.90625" customWidth="1"/>
    <col min="9" max="9" width="9.08984375" customWidth="1"/>
    <col min="10" max="10" width="11.089843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1796875" hidden="1" customWidth="1"/>
  </cols>
  <sheetData>
    <row r="1" spans="1:16" ht="16.5" customHeight="1" x14ac:dyDescent="0.35">
      <c r="A1" s="118" t="s">
        <v>14</v>
      </c>
      <c r="B1" s="118"/>
      <c r="C1" s="118"/>
      <c r="D1" s="118"/>
      <c r="E1" s="118"/>
      <c r="F1" s="118"/>
      <c r="G1" s="118"/>
      <c r="H1" s="118"/>
      <c r="I1" s="31"/>
      <c r="J1" s="128" t="s">
        <v>125</v>
      </c>
      <c r="K1" s="5"/>
      <c r="L1" s="5"/>
      <c r="M1" s="5"/>
      <c r="N1" s="5"/>
      <c r="O1" s="5"/>
      <c r="P1" s="5"/>
    </row>
    <row r="2" spans="1:16" x14ac:dyDescent="0.35">
      <c r="A2" s="22" t="s">
        <v>1</v>
      </c>
      <c r="B2" s="22" t="s">
        <v>2</v>
      </c>
      <c r="C2" s="22" t="s">
        <v>3</v>
      </c>
      <c r="D2" s="22" t="s">
        <v>4</v>
      </c>
      <c r="E2" s="22" t="s">
        <v>12</v>
      </c>
      <c r="F2" s="22" t="s">
        <v>20</v>
      </c>
      <c r="G2" s="117" t="s">
        <v>46</v>
      </c>
      <c r="H2" s="117"/>
      <c r="I2" s="32"/>
      <c r="J2" s="128"/>
      <c r="K2" s="5"/>
      <c r="L2" s="123" t="s">
        <v>34</v>
      </c>
      <c r="M2" s="123"/>
      <c r="N2" s="123"/>
      <c r="O2" s="123"/>
      <c r="P2" s="5"/>
    </row>
    <row r="3" spans="1:16" ht="16.5" customHeight="1" x14ac:dyDescent="0.35">
      <c r="A3" s="120" t="s">
        <v>9</v>
      </c>
      <c r="B3" s="120" t="s">
        <v>11</v>
      </c>
      <c r="C3" s="120" t="s">
        <v>10</v>
      </c>
      <c r="D3" s="120" t="s">
        <v>79</v>
      </c>
      <c r="E3" s="120" t="s">
        <v>78</v>
      </c>
      <c r="F3" s="120" t="s">
        <v>115</v>
      </c>
      <c r="G3" s="23" t="s">
        <v>70</v>
      </c>
      <c r="H3" s="23" t="s">
        <v>7</v>
      </c>
      <c r="I3" s="33"/>
      <c r="J3" s="128"/>
      <c r="K3" s="5"/>
      <c r="L3" s="5"/>
      <c r="M3" s="5"/>
      <c r="N3" s="5"/>
      <c r="O3" s="5"/>
      <c r="P3" s="5"/>
    </row>
    <row r="4" spans="1:16" ht="18.75" customHeight="1" x14ac:dyDescent="0.35">
      <c r="A4" s="121"/>
      <c r="B4" s="121"/>
      <c r="C4" s="121"/>
      <c r="D4" s="121"/>
      <c r="E4" s="121"/>
      <c r="F4" s="121"/>
      <c r="G4" s="126" t="s">
        <v>6</v>
      </c>
      <c r="H4" s="120" t="s">
        <v>61</v>
      </c>
      <c r="I4" s="34"/>
      <c r="J4" s="128"/>
      <c r="K4" s="119" t="s">
        <v>33</v>
      </c>
      <c r="L4" s="123" t="s">
        <v>6</v>
      </c>
      <c r="M4" s="123"/>
      <c r="N4" s="123" t="s">
        <v>30</v>
      </c>
      <c r="O4" s="123"/>
      <c r="P4" s="5"/>
    </row>
    <row r="5" spans="1:16" ht="14.25" customHeight="1" thickBot="1" x14ac:dyDescent="0.4">
      <c r="A5" s="122"/>
      <c r="B5" s="122"/>
      <c r="C5" s="122"/>
      <c r="D5" s="122"/>
      <c r="E5" s="122"/>
      <c r="F5" s="122"/>
      <c r="G5" s="127"/>
      <c r="H5" s="122"/>
      <c r="I5" s="34"/>
      <c r="J5" s="129"/>
      <c r="K5" s="119"/>
      <c r="L5" s="5" t="s">
        <v>31</v>
      </c>
      <c r="M5" s="5" t="s">
        <v>32</v>
      </c>
      <c r="N5" s="5" t="s">
        <v>31</v>
      </c>
      <c r="O5" s="5" t="s">
        <v>32</v>
      </c>
      <c r="P5" s="5" t="s">
        <v>29</v>
      </c>
    </row>
    <row r="6" spans="1:16" ht="14.25" customHeight="1" x14ac:dyDescent="0.35">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5">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5">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5">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5">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5">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5">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5">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5">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4">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111" t="s">
        <v>8</v>
      </c>
      <c r="B16" s="112"/>
      <c r="C16" s="124"/>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4">
      <c r="A17" s="113"/>
      <c r="B17" s="114"/>
      <c r="C17" s="125"/>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I19" s="34"/>
      <c r="J19" s="34"/>
    </row>
    <row r="20" spans="1:16" x14ac:dyDescent="0.35">
      <c r="I20" s="34"/>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5" x14ac:dyDescent="0.35"/>
  <cols>
    <col min="1" max="1" width="31.36328125" customWidth="1"/>
    <col min="2" max="2" width="12" customWidth="1"/>
    <col min="3" max="3" width="10.54296875" customWidth="1"/>
    <col min="4" max="4" width="10.90625" customWidth="1"/>
    <col min="5" max="6" width="10.453125" customWidth="1"/>
    <col min="7" max="7" width="11" customWidth="1"/>
    <col min="8" max="8" width="10.90625" bestFit="1" customWidth="1"/>
    <col min="9" max="9" width="10.54296875" customWidth="1"/>
    <col min="10" max="10" width="10.81640625" bestFit="1" customWidth="1"/>
    <col min="11" max="11" width="7.089843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18" t="s">
        <v>16</v>
      </c>
      <c r="B1" s="118"/>
      <c r="C1" s="118"/>
      <c r="D1" s="118"/>
      <c r="E1" s="118"/>
      <c r="F1" s="118"/>
      <c r="G1" s="118"/>
      <c r="H1" s="118"/>
      <c r="I1" s="31"/>
      <c r="J1" s="47"/>
      <c r="K1" s="5"/>
      <c r="L1" s="5"/>
      <c r="M1" s="5"/>
      <c r="N1" s="5"/>
      <c r="O1" s="5"/>
      <c r="P1" s="5"/>
    </row>
    <row r="2" spans="1:16" ht="16.5" customHeight="1" x14ac:dyDescent="0.35">
      <c r="A2" s="22" t="s">
        <v>1</v>
      </c>
      <c r="B2" s="22" t="s">
        <v>2</v>
      </c>
      <c r="C2" s="22" t="s">
        <v>3</v>
      </c>
      <c r="D2" s="22" t="s">
        <v>4</v>
      </c>
      <c r="E2" s="22" t="s">
        <v>12</v>
      </c>
      <c r="F2" s="22" t="s">
        <v>20</v>
      </c>
      <c r="G2" s="117" t="s">
        <v>46</v>
      </c>
      <c r="H2" s="117"/>
      <c r="I2" s="32"/>
      <c r="J2" s="128" t="s">
        <v>89</v>
      </c>
      <c r="K2" s="5"/>
      <c r="L2" s="123" t="s">
        <v>34</v>
      </c>
      <c r="M2" s="123"/>
      <c r="N2" s="123"/>
      <c r="O2" s="123"/>
      <c r="P2" s="5"/>
    </row>
    <row r="3" spans="1:16" ht="16.5" customHeight="1" thickBot="1" x14ac:dyDescent="0.4">
      <c r="A3" s="120" t="s">
        <v>39</v>
      </c>
      <c r="B3" s="120" t="s">
        <v>11</v>
      </c>
      <c r="C3" s="120" t="s">
        <v>10</v>
      </c>
      <c r="D3" s="133" t="s">
        <v>81</v>
      </c>
      <c r="E3" s="120" t="s">
        <v>80</v>
      </c>
      <c r="F3" s="120" t="s">
        <v>114</v>
      </c>
      <c r="G3" s="25" t="s">
        <v>70</v>
      </c>
      <c r="H3" s="26" t="s">
        <v>7</v>
      </c>
      <c r="I3" s="33"/>
      <c r="J3" s="128"/>
      <c r="K3" s="5"/>
      <c r="L3" s="5"/>
      <c r="M3" s="5"/>
      <c r="N3" s="5"/>
      <c r="O3" s="5"/>
      <c r="P3" s="5"/>
    </row>
    <row r="4" spans="1:16" ht="43.5" customHeight="1" x14ac:dyDescent="0.35">
      <c r="A4" s="121"/>
      <c r="B4" s="121"/>
      <c r="C4" s="121"/>
      <c r="D4" s="134"/>
      <c r="E4" s="121"/>
      <c r="F4" s="121"/>
      <c r="G4" s="136" t="s">
        <v>6</v>
      </c>
      <c r="H4" s="137" t="s">
        <v>61</v>
      </c>
      <c r="I4" s="34"/>
      <c r="J4" s="128"/>
      <c r="K4" s="119" t="s">
        <v>33</v>
      </c>
      <c r="L4" s="123" t="s">
        <v>6</v>
      </c>
      <c r="M4" s="123"/>
      <c r="N4" s="123" t="s">
        <v>30</v>
      </c>
      <c r="O4" s="123"/>
      <c r="P4" s="5" t="s">
        <v>24</v>
      </c>
    </row>
    <row r="5" spans="1:16" ht="14.25" customHeight="1" thickBot="1" x14ac:dyDescent="0.4">
      <c r="A5" s="122"/>
      <c r="B5" s="122"/>
      <c r="C5" s="122"/>
      <c r="D5" s="135"/>
      <c r="E5" s="122"/>
      <c r="F5" s="122"/>
      <c r="G5" s="122"/>
      <c r="H5" s="138"/>
      <c r="I5" s="34"/>
      <c r="J5" s="129"/>
      <c r="K5" s="119"/>
      <c r="L5" s="5" t="s">
        <v>31</v>
      </c>
      <c r="M5" s="5" t="s">
        <v>32</v>
      </c>
      <c r="N5" s="5" t="s">
        <v>31</v>
      </c>
      <c r="O5" s="5" t="s">
        <v>32</v>
      </c>
      <c r="P5" s="5" t="s">
        <v>41</v>
      </c>
    </row>
    <row r="6" spans="1:16" ht="14.25" customHeight="1" x14ac:dyDescent="0.35">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5">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5">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5">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5">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5">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5">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5">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5">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5">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30" t="s">
        <v>8</v>
      </c>
      <c r="B16" s="131"/>
      <c r="C16" s="132"/>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4">
      <c r="A17" s="113"/>
      <c r="B17" s="114"/>
      <c r="C17" s="125"/>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G6" sqref="G6:G15"/>
    </sheetView>
  </sheetViews>
  <sheetFormatPr defaultRowHeight="14.5" x14ac:dyDescent="0.35"/>
  <cols>
    <col min="1" max="1" width="14.1796875" customWidth="1"/>
    <col min="2" max="2" width="8.6328125" customWidth="1"/>
    <col min="3" max="4" width="8.90625" customWidth="1"/>
    <col min="5" max="5" width="7" customWidth="1"/>
    <col min="6" max="6" width="10.6328125" customWidth="1"/>
    <col min="7" max="7" width="8.54296875" customWidth="1"/>
    <col min="8" max="8" width="7.81640625" customWidth="1"/>
    <col min="9" max="9" width="8.90625" customWidth="1"/>
    <col min="10" max="10" width="10" customWidth="1"/>
    <col min="11" max="11" width="8.453125" customWidth="1"/>
    <col min="12" max="12" width="9.7265625" customWidth="1"/>
    <col min="13" max="13" width="11.453125" customWidth="1"/>
    <col min="14" max="15" width="9.54296875" customWidth="1"/>
    <col min="16" max="16" width="12.453125" customWidth="1"/>
    <col min="17" max="17" width="9.08984375" hidden="1" customWidth="1"/>
    <col min="18" max="18" width="11.36328125" hidden="1" customWidth="1"/>
    <col min="19" max="19" width="10.54296875" hidden="1" customWidth="1"/>
    <col min="20" max="20" width="11.6328125" hidden="1" customWidth="1"/>
    <col min="21" max="21" width="10.54296875" hidden="1" customWidth="1"/>
    <col min="22" max="22" width="9.90625" hidden="1" customWidth="1"/>
  </cols>
  <sheetData>
    <row r="1" spans="1:22" x14ac:dyDescent="0.35">
      <c r="A1" s="118" t="s">
        <v>19</v>
      </c>
      <c r="B1" s="118"/>
      <c r="C1" s="118"/>
      <c r="D1" s="118"/>
      <c r="E1" s="118"/>
      <c r="F1" s="118"/>
      <c r="G1" s="118"/>
      <c r="H1" s="118"/>
      <c r="I1" s="118"/>
      <c r="J1" s="118"/>
      <c r="K1" s="118"/>
      <c r="L1" s="118"/>
      <c r="M1" s="118"/>
      <c r="N1" s="118"/>
      <c r="O1" s="31"/>
      <c r="P1" s="33"/>
      <c r="Q1" s="5"/>
      <c r="R1" s="5"/>
      <c r="S1" s="5"/>
      <c r="T1" s="5"/>
      <c r="U1" s="5"/>
      <c r="V1" s="5"/>
    </row>
    <row r="2" spans="1:22" x14ac:dyDescent="0.35">
      <c r="A2" s="22" t="s">
        <v>1</v>
      </c>
      <c r="B2" s="22" t="s">
        <v>2</v>
      </c>
      <c r="C2" s="22" t="s">
        <v>3</v>
      </c>
      <c r="D2" s="22" t="s">
        <v>4</v>
      </c>
      <c r="E2" s="22" t="s">
        <v>5</v>
      </c>
      <c r="F2" s="22" t="s">
        <v>20</v>
      </c>
      <c r="G2" s="22" t="s">
        <v>13</v>
      </c>
      <c r="H2" s="22" t="s">
        <v>7</v>
      </c>
      <c r="I2" s="22" t="s">
        <v>23</v>
      </c>
      <c r="J2" s="22" t="s">
        <v>21</v>
      </c>
      <c r="K2" s="22" t="s">
        <v>100</v>
      </c>
      <c r="L2" s="83" t="s">
        <v>147</v>
      </c>
      <c r="M2" s="117" t="s">
        <v>46</v>
      </c>
      <c r="N2" s="117"/>
      <c r="O2" s="32"/>
      <c r="P2" s="33"/>
      <c r="Q2" s="5"/>
      <c r="R2" s="123" t="s">
        <v>34</v>
      </c>
      <c r="S2" s="123"/>
      <c r="T2" s="123"/>
      <c r="U2" s="123"/>
      <c r="V2" s="5"/>
    </row>
    <row r="3" spans="1:22" ht="18" customHeight="1" x14ac:dyDescent="0.35">
      <c r="A3" s="120" t="s">
        <v>17</v>
      </c>
      <c r="B3" s="120" t="s">
        <v>145</v>
      </c>
      <c r="C3" s="120" t="s">
        <v>155</v>
      </c>
      <c r="D3" s="120" t="s">
        <v>146</v>
      </c>
      <c r="E3" s="120" t="s">
        <v>18</v>
      </c>
      <c r="F3" s="120" t="s">
        <v>151</v>
      </c>
      <c r="G3" s="120" t="s">
        <v>67</v>
      </c>
      <c r="H3" s="120" t="s">
        <v>22</v>
      </c>
      <c r="I3" s="120" t="s">
        <v>152</v>
      </c>
      <c r="J3" s="120" t="s">
        <v>150</v>
      </c>
      <c r="K3" s="120" t="s">
        <v>154</v>
      </c>
      <c r="L3" s="120" t="s">
        <v>153</v>
      </c>
      <c r="M3" s="23" t="s">
        <v>148</v>
      </c>
      <c r="N3" s="23" t="s">
        <v>149</v>
      </c>
      <c r="O3" s="33"/>
      <c r="P3" s="33"/>
      <c r="Q3" s="5"/>
      <c r="R3" s="5"/>
      <c r="S3" s="5"/>
      <c r="T3" s="5"/>
      <c r="U3" s="5"/>
      <c r="V3" s="5"/>
    </row>
    <row r="4" spans="1:22" ht="31.5" customHeight="1" x14ac:dyDescent="0.35">
      <c r="A4" s="121"/>
      <c r="B4" s="121"/>
      <c r="C4" s="121"/>
      <c r="D4" s="121"/>
      <c r="E4" s="121"/>
      <c r="F4" s="121"/>
      <c r="G4" s="121"/>
      <c r="H4" s="121"/>
      <c r="I4" s="121"/>
      <c r="J4" s="121"/>
      <c r="K4" s="121"/>
      <c r="L4" s="121"/>
      <c r="M4" s="120" t="s">
        <v>6</v>
      </c>
      <c r="N4" s="120" t="s">
        <v>61</v>
      </c>
      <c r="O4" s="33"/>
      <c r="P4" s="33"/>
      <c r="Q4" s="119" t="s">
        <v>33</v>
      </c>
      <c r="R4" s="123" t="s">
        <v>6</v>
      </c>
      <c r="S4" s="123"/>
      <c r="T4" s="123" t="s">
        <v>30</v>
      </c>
      <c r="U4" s="123"/>
      <c r="V4" s="5"/>
    </row>
    <row r="5" spans="1:22" ht="27" customHeight="1" thickBot="1" x14ac:dyDescent="0.4">
      <c r="A5" s="122"/>
      <c r="B5" s="122"/>
      <c r="C5" s="122"/>
      <c r="D5" s="122"/>
      <c r="E5" s="122"/>
      <c r="F5" s="122"/>
      <c r="G5" s="122"/>
      <c r="H5" s="122"/>
      <c r="I5" s="122"/>
      <c r="J5" s="122"/>
      <c r="K5" s="122"/>
      <c r="L5" s="122"/>
      <c r="M5" s="122"/>
      <c r="N5" s="122"/>
      <c r="O5" s="33"/>
      <c r="P5" s="36" t="s">
        <v>117</v>
      </c>
      <c r="Q5" s="119"/>
      <c r="R5" s="5" t="s">
        <v>31</v>
      </c>
      <c r="S5" s="5" t="s">
        <v>32</v>
      </c>
      <c r="T5" s="5" t="s">
        <v>31</v>
      </c>
      <c r="U5" s="5" t="s">
        <v>32</v>
      </c>
      <c r="V5" s="5" t="s">
        <v>29</v>
      </c>
    </row>
    <row r="6" spans="1:22" x14ac:dyDescent="0.35">
      <c r="A6" s="86"/>
      <c r="B6" s="63"/>
      <c r="C6" s="61"/>
      <c r="D6" s="63"/>
      <c r="E6" s="61"/>
      <c r="F6" s="61">
        <f>(B6*C6)+(D6*E6)</f>
        <v>0</v>
      </c>
      <c r="G6" s="63"/>
      <c r="H6" s="69">
        <v>0.54500000000000004</v>
      </c>
      <c r="I6" s="61">
        <f>G6*H6</f>
        <v>0</v>
      </c>
      <c r="J6" s="62">
        <f>F6+I6</f>
        <v>0</v>
      </c>
      <c r="K6" s="62">
        <f>J6*'ObjectiveSummary '!$E$1</f>
        <v>0</v>
      </c>
      <c r="L6" s="62">
        <f>J6+K6</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5">
      <c r="A7" s="86"/>
      <c r="B7" s="63"/>
      <c r="C7" s="61"/>
      <c r="D7" s="63"/>
      <c r="E7" s="61"/>
      <c r="F7" s="61">
        <f t="shared" ref="F7:F15" si="5">(B7*C7)+(D7*E7)</f>
        <v>0</v>
      </c>
      <c r="G7" s="63"/>
      <c r="H7" s="69">
        <v>0.54500000000000004</v>
      </c>
      <c r="I7" s="61">
        <f t="shared" ref="I7:I15" si="6">G7*H7</f>
        <v>0</v>
      </c>
      <c r="J7" s="62">
        <f t="shared" ref="J7:J15" si="7">F7+I7</f>
        <v>0</v>
      </c>
      <c r="K7" s="62">
        <f>J7*'ObjectiveSummary '!$E$1</f>
        <v>0</v>
      </c>
      <c r="L7" s="62">
        <f t="shared" ref="L7:L15" si="8">J7+K7</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5">
      <c r="A8" s="86"/>
      <c r="B8" s="63"/>
      <c r="C8" s="61"/>
      <c r="D8" s="63"/>
      <c r="E8" s="61"/>
      <c r="F8" s="61">
        <f t="shared" si="5"/>
        <v>0</v>
      </c>
      <c r="G8" s="63"/>
      <c r="H8" s="69">
        <v>0.54500000000000004</v>
      </c>
      <c r="I8" s="61">
        <f t="shared" si="6"/>
        <v>0</v>
      </c>
      <c r="J8" s="62">
        <f t="shared" si="7"/>
        <v>0</v>
      </c>
      <c r="K8" s="62">
        <f>J8*'ObjectiveSummary '!$E$1</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35">
      <c r="A9" s="86"/>
      <c r="B9" s="63"/>
      <c r="C9" s="61"/>
      <c r="D9" s="63"/>
      <c r="E9" s="61"/>
      <c r="F9" s="61">
        <f t="shared" si="5"/>
        <v>0</v>
      </c>
      <c r="G9" s="63"/>
      <c r="H9" s="69">
        <v>0.54500000000000004</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5">
      <c r="A10" s="86"/>
      <c r="B10" s="63"/>
      <c r="C10" s="61"/>
      <c r="D10" s="63"/>
      <c r="E10" s="61"/>
      <c r="F10" s="61">
        <f t="shared" si="5"/>
        <v>0</v>
      </c>
      <c r="G10" s="63"/>
      <c r="H10" s="69">
        <v>0.54500000000000004</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5">
      <c r="A11" s="86"/>
      <c r="B11" s="63"/>
      <c r="C11" s="61"/>
      <c r="D11" s="63"/>
      <c r="E11" s="61"/>
      <c r="F11" s="61">
        <f t="shared" si="5"/>
        <v>0</v>
      </c>
      <c r="G11" s="63"/>
      <c r="H11" s="69">
        <v>0.54500000000000004</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5">
      <c r="A12" s="86"/>
      <c r="B12" s="63"/>
      <c r="C12" s="61"/>
      <c r="D12" s="63"/>
      <c r="E12" s="61"/>
      <c r="F12" s="61">
        <f t="shared" si="5"/>
        <v>0</v>
      </c>
      <c r="G12" s="63"/>
      <c r="H12" s="69">
        <v>0.54500000000000004</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5">
      <c r="A13" s="86"/>
      <c r="B13" s="63"/>
      <c r="C13" s="61"/>
      <c r="D13" s="63"/>
      <c r="E13" s="61"/>
      <c r="F13" s="61">
        <f t="shared" si="5"/>
        <v>0</v>
      </c>
      <c r="G13" s="63"/>
      <c r="H13" s="69">
        <v>0.54500000000000004</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5">
      <c r="A14" s="86"/>
      <c r="B14" s="63"/>
      <c r="C14" s="61"/>
      <c r="D14" s="63"/>
      <c r="E14" s="61"/>
      <c r="F14" s="61">
        <f t="shared" si="5"/>
        <v>0</v>
      </c>
      <c r="G14" s="63"/>
      <c r="H14" s="69">
        <v>0.54500000000000004</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4">
      <c r="A15" s="86"/>
      <c r="B15" s="63"/>
      <c r="C15" s="61"/>
      <c r="D15" s="63"/>
      <c r="E15" s="61"/>
      <c r="F15" s="61">
        <f t="shared" si="5"/>
        <v>0</v>
      </c>
      <c r="G15" s="63"/>
      <c r="H15" s="69">
        <v>0.54500000000000004</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4" thickBot="1" x14ac:dyDescent="0.4">
      <c r="A16" s="111" t="s">
        <v>8</v>
      </c>
      <c r="B16" s="112"/>
      <c r="C16" s="112"/>
      <c r="D16" s="112"/>
      <c r="E16" s="112"/>
      <c r="F16" s="112"/>
      <c r="G16" s="112"/>
      <c r="H16" s="112"/>
      <c r="I16" s="124"/>
      <c r="J16" s="24" t="s">
        <v>66</v>
      </c>
      <c r="K16" s="24" t="s">
        <v>62</v>
      </c>
      <c r="L16" s="24"/>
      <c r="M16" s="24" t="s">
        <v>51</v>
      </c>
      <c r="N16" s="24" t="s">
        <v>52</v>
      </c>
      <c r="O16" s="33"/>
      <c r="P16" s="37"/>
      <c r="Q16" s="6"/>
      <c r="R16" s="7" t="s">
        <v>35</v>
      </c>
      <c r="S16" s="7" t="s">
        <v>36</v>
      </c>
      <c r="T16" s="7" t="s">
        <v>38</v>
      </c>
      <c r="U16" s="7" t="s">
        <v>37</v>
      </c>
      <c r="V16" s="7" t="s">
        <v>29</v>
      </c>
    </row>
    <row r="17" spans="1:22" ht="15" thickBot="1" x14ac:dyDescent="0.4">
      <c r="A17" s="113"/>
      <c r="B17" s="114"/>
      <c r="C17" s="114"/>
      <c r="D17" s="114"/>
      <c r="E17" s="114"/>
      <c r="F17" s="114"/>
      <c r="G17" s="114"/>
      <c r="H17" s="114"/>
      <c r="I17" s="125"/>
      <c r="J17" s="72">
        <f>SUM(J6:J15)</f>
        <v>0</v>
      </c>
      <c r="K17" s="72">
        <f>SUM(K6:K15)</f>
        <v>0</v>
      </c>
      <c r="L17" s="72">
        <f>SUM(L6:L15)</f>
        <v>0</v>
      </c>
      <c r="M17" s="72">
        <f>SUM(M6:M15)</f>
        <v>0</v>
      </c>
      <c r="N17" s="72">
        <f>SUM(N6:N15)</f>
        <v>0</v>
      </c>
      <c r="O17" s="64"/>
      <c r="P17" s="65">
        <f>M17+N17</f>
        <v>0</v>
      </c>
      <c r="Q17" s="5"/>
      <c r="R17" s="8">
        <f>SUM(R6:R15)</f>
        <v>0</v>
      </c>
      <c r="S17" s="8">
        <f>SUM(S6:S15)</f>
        <v>0</v>
      </c>
      <c r="T17" s="8">
        <f>SUM(T6:T15)</f>
        <v>0</v>
      </c>
      <c r="U17" s="8">
        <f>SUM(U6:U15)</f>
        <v>0</v>
      </c>
      <c r="V17" s="8">
        <f>SUM(V6:V15)</f>
        <v>0</v>
      </c>
    </row>
    <row r="18" spans="1:22" ht="58" x14ac:dyDescent="0.3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90625" bestFit="1" customWidth="1"/>
    <col min="9" max="9" width="12.36328125" customWidth="1"/>
    <col min="10" max="10" width="12.26953125" customWidth="1"/>
    <col min="11" max="11" width="3.36328125" customWidth="1"/>
    <col min="14" max="14" width="12.453125" customWidth="1"/>
  </cols>
  <sheetData>
    <row r="1" spans="1:10" x14ac:dyDescent="0.35">
      <c r="A1" s="39" t="s">
        <v>90</v>
      </c>
    </row>
    <row r="2" spans="1:10" ht="29" customHeight="1" x14ac:dyDescent="0.35">
      <c r="A2" s="141" t="s">
        <v>91</v>
      </c>
      <c r="B2" s="142"/>
      <c r="C2" s="142"/>
      <c r="D2" s="142"/>
      <c r="E2" s="142"/>
      <c r="F2" s="142"/>
      <c r="G2" s="142"/>
      <c r="H2" s="147"/>
      <c r="I2" s="35"/>
      <c r="J2" s="115" t="s">
        <v>127</v>
      </c>
    </row>
    <row r="3" spans="1:10" x14ac:dyDescent="0.35">
      <c r="A3" s="22" t="s">
        <v>1</v>
      </c>
      <c r="B3" s="22" t="s">
        <v>2</v>
      </c>
      <c r="C3" s="22" t="s">
        <v>3</v>
      </c>
      <c r="D3" s="22" t="s">
        <v>4</v>
      </c>
      <c r="E3" s="22" t="s">
        <v>5</v>
      </c>
      <c r="F3" s="22" t="s">
        <v>20</v>
      </c>
      <c r="G3" s="117" t="s">
        <v>46</v>
      </c>
      <c r="H3" s="117"/>
      <c r="I3" s="32"/>
      <c r="J3" s="115"/>
    </row>
    <row r="4" spans="1:10" ht="17.25" customHeight="1" x14ac:dyDescent="0.35">
      <c r="A4" s="120" t="s">
        <v>39</v>
      </c>
      <c r="B4" s="120" t="s">
        <v>68</v>
      </c>
      <c r="C4" s="120" t="s">
        <v>47</v>
      </c>
      <c r="D4" s="120" t="s">
        <v>119</v>
      </c>
      <c r="E4" s="120" t="s">
        <v>43</v>
      </c>
      <c r="F4" s="120" t="s">
        <v>120</v>
      </c>
      <c r="G4" s="23" t="s">
        <v>70</v>
      </c>
      <c r="H4" s="23" t="s">
        <v>7</v>
      </c>
      <c r="I4" s="33"/>
      <c r="J4" s="115"/>
    </row>
    <row r="5" spans="1:10" ht="19.5" customHeight="1" x14ac:dyDescent="0.35">
      <c r="A5" s="121"/>
      <c r="B5" s="121"/>
      <c r="C5" s="121"/>
      <c r="D5" s="121"/>
      <c r="E5" s="121"/>
      <c r="F5" s="121"/>
      <c r="G5" s="120" t="s">
        <v>6</v>
      </c>
      <c r="H5" s="120" t="s">
        <v>61</v>
      </c>
      <c r="I5" s="33"/>
      <c r="J5" s="115"/>
    </row>
    <row r="6" spans="1:10" ht="14.25" customHeight="1" thickBot="1" x14ac:dyDescent="0.4">
      <c r="A6" s="122"/>
      <c r="B6" s="122"/>
      <c r="C6" s="122"/>
      <c r="D6" s="122"/>
      <c r="E6" s="122"/>
      <c r="F6" s="122"/>
      <c r="G6" s="122"/>
      <c r="H6" s="122"/>
      <c r="I6" s="33"/>
      <c r="J6" s="116"/>
    </row>
    <row r="7" spans="1:10" x14ac:dyDescent="0.35">
      <c r="A7" s="87"/>
      <c r="B7" s="66"/>
      <c r="C7" s="66"/>
      <c r="D7" s="62">
        <f>B7+C7</f>
        <v>0</v>
      </c>
      <c r="E7" s="78"/>
      <c r="F7" s="62">
        <f>D7*E7</f>
        <v>0</v>
      </c>
      <c r="G7" s="66">
        <v>0</v>
      </c>
      <c r="H7" s="66">
        <v>0</v>
      </c>
      <c r="I7" s="64"/>
      <c r="J7" s="65">
        <f t="shared" ref="J7" si="0">G7+H7</f>
        <v>0</v>
      </c>
    </row>
    <row r="8" spans="1:10" x14ac:dyDescent="0.35">
      <c r="A8" s="87"/>
      <c r="B8" s="66"/>
      <c r="C8" s="66"/>
      <c r="D8" s="62">
        <f t="shared" ref="D8:D16" si="1">B8+C8</f>
        <v>0</v>
      </c>
      <c r="E8" s="78"/>
      <c r="F8" s="62">
        <f t="shared" ref="F8:F16" si="2">D8*E8</f>
        <v>0</v>
      </c>
      <c r="G8" s="66">
        <v>0</v>
      </c>
      <c r="H8" s="66">
        <v>0</v>
      </c>
      <c r="I8" s="64"/>
      <c r="J8" s="65">
        <f t="shared" ref="J8:J16" si="3">G8+H8</f>
        <v>0</v>
      </c>
    </row>
    <row r="9" spans="1:10" x14ac:dyDescent="0.35">
      <c r="A9" s="87" t="s">
        <v>142</v>
      </c>
      <c r="B9" s="61"/>
      <c r="C9" s="61"/>
      <c r="D9" s="62">
        <f t="shared" si="1"/>
        <v>0</v>
      </c>
      <c r="E9" s="63"/>
      <c r="F9" s="62">
        <f t="shared" si="2"/>
        <v>0</v>
      </c>
      <c r="G9" s="66">
        <v>0</v>
      </c>
      <c r="H9" s="66">
        <v>0</v>
      </c>
      <c r="I9" s="64"/>
      <c r="J9" s="65">
        <f t="shared" si="3"/>
        <v>0</v>
      </c>
    </row>
    <row r="10" spans="1:10" x14ac:dyDescent="0.35">
      <c r="A10" s="87" t="s">
        <v>142</v>
      </c>
      <c r="B10" s="61"/>
      <c r="C10" s="61"/>
      <c r="D10" s="62">
        <f t="shared" si="1"/>
        <v>0</v>
      </c>
      <c r="E10" s="63"/>
      <c r="F10" s="62">
        <f t="shared" si="2"/>
        <v>0</v>
      </c>
      <c r="G10" s="66">
        <v>0</v>
      </c>
      <c r="H10" s="66">
        <v>0</v>
      </c>
      <c r="I10" s="64"/>
      <c r="J10" s="65">
        <f t="shared" si="3"/>
        <v>0</v>
      </c>
    </row>
    <row r="11" spans="1:10" x14ac:dyDescent="0.35">
      <c r="A11" s="87" t="s">
        <v>142</v>
      </c>
      <c r="B11" s="66"/>
      <c r="C11" s="66"/>
      <c r="D11" s="62">
        <f t="shared" si="1"/>
        <v>0</v>
      </c>
      <c r="E11" s="78"/>
      <c r="F11" s="62">
        <f t="shared" si="2"/>
        <v>0</v>
      </c>
      <c r="G11" s="66">
        <v>0</v>
      </c>
      <c r="H11" s="66">
        <v>0</v>
      </c>
      <c r="I11" s="64"/>
      <c r="J11" s="65">
        <f t="shared" si="3"/>
        <v>0</v>
      </c>
    </row>
    <row r="12" spans="1:10" x14ac:dyDescent="0.35">
      <c r="A12" s="87" t="s">
        <v>142</v>
      </c>
      <c r="B12" s="66"/>
      <c r="C12" s="66"/>
      <c r="D12" s="62">
        <f t="shared" si="1"/>
        <v>0</v>
      </c>
      <c r="E12" s="78"/>
      <c r="F12" s="62">
        <f t="shared" si="2"/>
        <v>0</v>
      </c>
      <c r="G12" s="66">
        <v>0</v>
      </c>
      <c r="H12" s="66">
        <v>0</v>
      </c>
      <c r="I12" s="64"/>
      <c r="J12" s="65">
        <f t="shared" si="3"/>
        <v>0</v>
      </c>
    </row>
    <row r="13" spans="1:10" x14ac:dyDescent="0.35">
      <c r="A13" s="87" t="s">
        <v>142</v>
      </c>
      <c r="B13" s="66"/>
      <c r="C13" s="66"/>
      <c r="D13" s="62">
        <f t="shared" si="1"/>
        <v>0</v>
      </c>
      <c r="E13" s="78"/>
      <c r="F13" s="62">
        <f t="shared" si="2"/>
        <v>0</v>
      </c>
      <c r="G13" s="66">
        <v>0</v>
      </c>
      <c r="H13" s="66">
        <v>0</v>
      </c>
      <c r="I13" s="64"/>
      <c r="J13" s="65">
        <f t="shared" si="3"/>
        <v>0</v>
      </c>
    </row>
    <row r="14" spans="1:10" x14ac:dyDescent="0.35">
      <c r="A14" s="87" t="s">
        <v>142</v>
      </c>
      <c r="B14" s="66"/>
      <c r="C14" s="66"/>
      <c r="D14" s="62">
        <f t="shared" si="1"/>
        <v>0</v>
      </c>
      <c r="E14" s="78"/>
      <c r="F14" s="62">
        <f t="shared" si="2"/>
        <v>0</v>
      </c>
      <c r="G14" s="66">
        <v>0</v>
      </c>
      <c r="H14" s="66">
        <v>0</v>
      </c>
      <c r="I14" s="64"/>
      <c r="J14" s="65">
        <f t="shared" si="3"/>
        <v>0</v>
      </c>
    </row>
    <row r="15" spans="1:10" x14ac:dyDescent="0.35">
      <c r="A15" s="87" t="s">
        <v>142</v>
      </c>
      <c r="B15" s="66"/>
      <c r="C15" s="66"/>
      <c r="D15" s="62">
        <f t="shared" si="1"/>
        <v>0</v>
      </c>
      <c r="E15" s="78"/>
      <c r="F15" s="62">
        <f t="shared" si="2"/>
        <v>0</v>
      </c>
      <c r="G15" s="66">
        <v>0</v>
      </c>
      <c r="H15" s="66">
        <v>0</v>
      </c>
      <c r="I15" s="64"/>
      <c r="J15" s="65">
        <f t="shared" si="3"/>
        <v>0</v>
      </c>
    </row>
    <row r="16" spans="1:10" ht="15" thickBot="1" x14ac:dyDescent="0.4">
      <c r="A16" s="87" t="s">
        <v>142</v>
      </c>
      <c r="B16" s="66"/>
      <c r="C16" s="66"/>
      <c r="D16" s="62">
        <f t="shared" si="1"/>
        <v>0</v>
      </c>
      <c r="E16" s="78"/>
      <c r="F16" s="62">
        <f t="shared" si="2"/>
        <v>0</v>
      </c>
      <c r="G16" s="66">
        <v>0</v>
      </c>
      <c r="H16" s="66">
        <v>0</v>
      </c>
      <c r="I16" s="64"/>
      <c r="J16" s="65">
        <f t="shared" si="3"/>
        <v>0</v>
      </c>
    </row>
    <row r="17" spans="1:11" ht="31.5" customHeight="1" thickBot="1" x14ac:dyDescent="0.4">
      <c r="A17" s="112" t="s">
        <v>144</v>
      </c>
      <c r="B17" s="112"/>
      <c r="C17" s="112"/>
      <c r="D17" s="124"/>
      <c r="E17" s="24" t="s">
        <v>143</v>
      </c>
      <c r="F17" s="24" t="s">
        <v>69</v>
      </c>
      <c r="G17" s="24" t="s">
        <v>51</v>
      </c>
      <c r="H17" s="24" t="s">
        <v>52</v>
      </c>
      <c r="I17" s="33"/>
      <c r="J17" s="1"/>
    </row>
    <row r="18" spans="1:11" ht="15" thickBot="1" x14ac:dyDescent="0.4">
      <c r="A18" s="114"/>
      <c r="B18" s="114"/>
      <c r="C18" s="114"/>
      <c r="D18" s="125"/>
      <c r="E18" s="72">
        <f>SUM(E7:E16)</f>
        <v>0</v>
      </c>
      <c r="F18" s="72">
        <f>SUM(F7:F16)</f>
        <v>0</v>
      </c>
      <c r="G18" s="72">
        <f>SUM(G7:G16)</f>
        <v>0</v>
      </c>
      <c r="H18" s="72">
        <f>SUM(H7:H16)</f>
        <v>0</v>
      </c>
      <c r="I18" s="64"/>
      <c r="J18" s="65">
        <f>SUM(J7:J16)</f>
        <v>0</v>
      </c>
    </row>
    <row r="19" spans="1:11" ht="58" x14ac:dyDescent="0.35">
      <c r="A19" s="46"/>
      <c r="B19" s="46"/>
      <c r="C19" s="46"/>
      <c r="D19" s="46"/>
      <c r="E19" s="46"/>
      <c r="F19" s="46"/>
      <c r="G19" s="46"/>
      <c r="H19" s="46"/>
      <c r="I19" s="46"/>
      <c r="J19" s="52" t="str">
        <f>IF(G18+H18=F18,"Source of Funds correctly specified","Source of Funds needs to add to total")</f>
        <v>Source of Funds correctly specified</v>
      </c>
    </row>
    <row r="20" spans="1:11" x14ac:dyDescent="0.35">
      <c r="A20" s="46"/>
      <c r="B20" s="46"/>
      <c r="C20" s="46"/>
      <c r="D20" s="46"/>
      <c r="E20" s="46"/>
      <c r="F20" s="46"/>
      <c r="G20" s="46"/>
      <c r="H20" s="46"/>
      <c r="I20" s="46"/>
      <c r="J20" s="46"/>
      <c r="K20" s="46"/>
    </row>
    <row r="21" spans="1:11" x14ac:dyDescent="0.35">
      <c r="E21" s="46"/>
      <c r="F21" s="46"/>
      <c r="G21" s="46"/>
      <c r="H21" s="46"/>
      <c r="I21" s="46"/>
      <c r="J21" s="46"/>
      <c r="K21" s="46"/>
    </row>
    <row r="23" spans="1:11" ht="14.5" customHeight="1" x14ac:dyDescent="0.35">
      <c r="A23" s="141" t="s">
        <v>92</v>
      </c>
      <c r="B23" s="142"/>
      <c r="C23" s="142"/>
      <c r="D23" s="142"/>
      <c r="E23" s="142"/>
      <c r="F23" s="142"/>
      <c r="G23" s="142"/>
      <c r="I23" s="115" t="s">
        <v>126</v>
      </c>
    </row>
    <row r="24" spans="1:11" x14ac:dyDescent="0.35">
      <c r="A24" s="40" t="s">
        <v>1</v>
      </c>
      <c r="B24" s="41" t="s">
        <v>2</v>
      </c>
      <c r="C24" s="42" t="s">
        <v>3</v>
      </c>
      <c r="D24" s="22" t="s">
        <v>4</v>
      </c>
      <c r="E24" s="22" t="s">
        <v>5</v>
      </c>
      <c r="F24" s="43" t="s">
        <v>46</v>
      </c>
      <c r="G24" s="43"/>
      <c r="I24" s="115"/>
    </row>
    <row r="25" spans="1:11" ht="15" customHeight="1" x14ac:dyDescent="0.35">
      <c r="A25" s="120" t="s">
        <v>9</v>
      </c>
      <c r="B25" s="120" t="s">
        <v>93</v>
      </c>
      <c r="C25" s="120" t="s">
        <v>11</v>
      </c>
      <c r="D25" s="120" t="s">
        <v>10</v>
      </c>
      <c r="E25" s="120" t="s">
        <v>122</v>
      </c>
      <c r="F25" s="23" t="s">
        <v>20</v>
      </c>
      <c r="G25" s="23" t="s">
        <v>13</v>
      </c>
      <c r="I25" s="115"/>
    </row>
    <row r="26" spans="1:11" ht="15" customHeight="1" x14ac:dyDescent="0.35">
      <c r="A26" s="121"/>
      <c r="B26" s="121"/>
      <c r="C26" s="121"/>
      <c r="D26" s="121"/>
      <c r="E26" s="121"/>
      <c r="F26" s="126" t="s">
        <v>6</v>
      </c>
      <c r="G26" s="120" t="s">
        <v>61</v>
      </c>
      <c r="I26" s="115"/>
    </row>
    <row r="27" spans="1:11" ht="15.75" customHeight="1" thickBot="1" x14ac:dyDescent="0.4">
      <c r="A27" s="122"/>
      <c r="B27" s="122"/>
      <c r="C27" s="122"/>
      <c r="D27" s="122"/>
      <c r="E27" s="122"/>
      <c r="F27" s="127"/>
      <c r="G27" s="122"/>
      <c r="I27" s="116"/>
    </row>
    <row r="28" spans="1:11" x14ac:dyDescent="0.35">
      <c r="A28" s="87"/>
      <c r="B28" s="73"/>
      <c r="C28" s="74"/>
      <c r="D28" s="73"/>
      <c r="E28" s="75">
        <f>C28*D28</f>
        <v>0</v>
      </c>
      <c r="F28" s="66">
        <v>0</v>
      </c>
      <c r="G28" s="66">
        <v>0</v>
      </c>
      <c r="H28" s="71"/>
      <c r="I28" s="65">
        <f t="shared" ref="I28" si="4">F28+G28</f>
        <v>0</v>
      </c>
    </row>
    <row r="29" spans="1:11" x14ac:dyDescent="0.35">
      <c r="A29" s="87"/>
      <c r="B29" s="73"/>
      <c r="C29" s="74"/>
      <c r="D29" s="73"/>
      <c r="E29" s="75">
        <f t="shared" ref="E29:E37" si="5">C29*D29</f>
        <v>0</v>
      </c>
      <c r="F29" s="66">
        <v>0</v>
      </c>
      <c r="G29" s="66">
        <v>0</v>
      </c>
      <c r="H29" s="71"/>
      <c r="I29" s="65">
        <f t="shared" ref="I29:I37" si="6">F29+G29</f>
        <v>0</v>
      </c>
    </row>
    <row r="30" spans="1:11" x14ac:dyDescent="0.35">
      <c r="A30" s="87"/>
      <c r="B30" s="73"/>
      <c r="C30" s="74"/>
      <c r="D30" s="73"/>
      <c r="E30" s="75">
        <f t="shared" si="5"/>
        <v>0</v>
      </c>
      <c r="F30" s="66">
        <v>0</v>
      </c>
      <c r="G30" s="66">
        <v>0</v>
      </c>
      <c r="H30" s="71"/>
      <c r="I30" s="65">
        <f t="shared" si="6"/>
        <v>0</v>
      </c>
    </row>
    <row r="31" spans="1:11" x14ac:dyDescent="0.35">
      <c r="A31" s="87"/>
      <c r="B31" s="73"/>
      <c r="C31" s="74"/>
      <c r="D31" s="73"/>
      <c r="E31" s="75">
        <f t="shared" si="5"/>
        <v>0</v>
      </c>
      <c r="F31" s="66">
        <v>0</v>
      </c>
      <c r="G31" s="66">
        <v>0</v>
      </c>
      <c r="H31" s="71"/>
      <c r="I31" s="65">
        <f t="shared" si="6"/>
        <v>0</v>
      </c>
    </row>
    <row r="32" spans="1:11" x14ac:dyDescent="0.35">
      <c r="A32" s="87"/>
      <c r="B32" s="73"/>
      <c r="C32" s="74"/>
      <c r="D32" s="73"/>
      <c r="E32" s="75">
        <f t="shared" si="5"/>
        <v>0</v>
      </c>
      <c r="F32" s="66">
        <v>0</v>
      </c>
      <c r="G32" s="66">
        <v>0</v>
      </c>
      <c r="H32" s="71"/>
      <c r="I32" s="65">
        <f t="shared" si="6"/>
        <v>0</v>
      </c>
    </row>
    <row r="33" spans="1:11" x14ac:dyDescent="0.35">
      <c r="A33" s="87"/>
      <c r="B33" s="73"/>
      <c r="C33" s="74"/>
      <c r="D33" s="73"/>
      <c r="E33" s="75">
        <f t="shared" si="5"/>
        <v>0</v>
      </c>
      <c r="F33" s="66">
        <v>0</v>
      </c>
      <c r="G33" s="66">
        <v>0</v>
      </c>
      <c r="H33" s="71"/>
      <c r="I33" s="65">
        <f t="shared" si="6"/>
        <v>0</v>
      </c>
    </row>
    <row r="34" spans="1:11" x14ac:dyDescent="0.35">
      <c r="A34" s="87"/>
      <c r="B34" s="73"/>
      <c r="C34" s="74"/>
      <c r="D34" s="73"/>
      <c r="E34" s="75">
        <f t="shared" si="5"/>
        <v>0</v>
      </c>
      <c r="F34" s="66">
        <v>0</v>
      </c>
      <c r="G34" s="66">
        <v>0</v>
      </c>
      <c r="H34" s="71"/>
      <c r="I34" s="65">
        <f t="shared" si="6"/>
        <v>0</v>
      </c>
    </row>
    <row r="35" spans="1:11" x14ac:dyDescent="0.35">
      <c r="A35" s="87"/>
      <c r="B35" s="73"/>
      <c r="C35" s="74"/>
      <c r="D35" s="73"/>
      <c r="E35" s="75">
        <f t="shared" si="5"/>
        <v>0</v>
      </c>
      <c r="F35" s="66">
        <v>0</v>
      </c>
      <c r="G35" s="66">
        <v>0</v>
      </c>
      <c r="H35" s="71"/>
      <c r="I35" s="65">
        <f t="shared" si="6"/>
        <v>0</v>
      </c>
    </row>
    <row r="36" spans="1:11" x14ac:dyDescent="0.35">
      <c r="A36" s="87"/>
      <c r="B36" s="73"/>
      <c r="C36" s="74"/>
      <c r="D36" s="73"/>
      <c r="E36" s="75">
        <f t="shared" si="5"/>
        <v>0</v>
      </c>
      <c r="F36" s="66">
        <v>0</v>
      </c>
      <c r="G36" s="66">
        <v>0</v>
      </c>
      <c r="H36" s="71"/>
      <c r="I36" s="65">
        <f t="shared" si="6"/>
        <v>0</v>
      </c>
    </row>
    <row r="37" spans="1:11" x14ac:dyDescent="0.35">
      <c r="A37" s="87"/>
      <c r="B37" s="73"/>
      <c r="C37" s="74"/>
      <c r="D37" s="73"/>
      <c r="E37" s="75">
        <f t="shared" si="5"/>
        <v>0</v>
      </c>
      <c r="F37" s="66">
        <v>0</v>
      </c>
      <c r="G37" s="66">
        <v>0</v>
      </c>
      <c r="H37" s="71"/>
      <c r="I37" s="65">
        <f t="shared" si="6"/>
        <v>0</v>
      </c>
    </row>
    <row r="38" spans="1:11" ht="29.5" thickBot="1" x14ac:dyDescent="0.4">
      <c r="A38" s="130" t="s">
        <v>106</v>
      </c>
      <c r="B38" s="131"/>
      <c r="C38" s="131"/>
      <c r="D38" s="132"/>
      <c r="E38" s="24" t="s">
        <v>102</v>
      </c>
      <c r="F38" s="24" t="s">
        <v>51</v>
      </c>
      <c r="G38" s="24" t="s">
        <v>52</v>
      </c>
      <c r="I38" s="1"/>
    </row>
    <row r="39" spans="1:11" ht="15" thickBot="1" x14ac:dyDescent="0.4">
      <c r="A39" s="113"/>
      <c r="B39" s="114"/>
      <c r="C39" s="114"/>
      <c r="D39" s="125"/>
      <c r="E39" s="77">
        <f>SUM(E28:E37)</f>
        <v>0</v>
      </c>
      <c r="F39" s="77">
        <f>SUM(F28:F37)</f>
        <v>0</v>
      </c>
      <c r="G39" s="77">
        <f>SUM(G28:G37)</f>
        <v>0</v>
      </c>
      <c r="H39" s="71"/>
      <c r="I39" s="65">
        <f>SUM(I27:I37)</f>
        <v>0</v>
      </c>
    </row>
    <row r="40" spans="1:11" ht="58" x14ac:dyDescent="0.3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5">
      <c r="A41" s="46"/>
      <c r="B41" s="46"/>
      <c r="C41" s="46"/>
      <c r="D41" s="46"/>
      <c r="E41" s="46"/>
      <c r="F41" s="46"/>
      <c r="G41" s="46"/>
      <c r="H41" s="46"/>
      <c r="I41" s="46"/>
      <c r="J41" s="46"/>
      <c r="K41" s="46"/>
    </row>
    <row r="42" spans="1:11" x14ac:dyDescent="0.35">
      <c r="D42" s="46"/>
      <c r="E42" s="46"/>
      <c r="F42" s="46"/>
      <c r="G42" s="46"/>
      <c r="H42" s="46"/>
      <c r="I42" s="46"/>
      <c r="J42" s="46"/>
      <c r="K42" s="46"/>
    </row>
    <row r="44" spans="1:11" ht="18" customHeight="1" x14ac:dyDescent="0.35">
      <c r="A44" s="141" t="s">
        <v>97</v>
      </c>
      <c r="B44" s="142"/>
      <c r="C44" s="142"/>
      <c r="D44" s="142"/>
      <c r="E44" s="142"/>
      <c r="F44" s="142"/>
      <c r="G44" s="142"/>
      <c r="I44" s="115" t="s">
        <v>126</v>
      </c>
    </row>
    <row r="45" spans="1:11" x14ac:dyDescent="0.35">
      <c r="A45" s="40" t="s">
        <v>1</v>
      </c>
      <c r="B45" s="41" t="s">
        <v>2</v>
      </c>
      <c r="C45" s="42" t="s">
        <v>3</v>
      </c>
      <c r="D45" s="22" t="s">
        <v>4</v>
      </c>
      <c r="E45" s="22" t="s">
        <v>5</v>
      </c>
      <c r="F45" s="43" t="s">
        <v>46</v>
      </c>
      <c r="G45" s="43"/>
      <c r="I45" s="115"/>
    </row>
    <row r="46" spans="1:11" ht="15" customHeight="1" x14ac:dyDescent="0.35">
      <c r="A46" s="120" t="s">
        <v>39</v>
      </c>
      <c r="B46" s="120" t="s">
        <v>98</v>
      </c>
      <c r="C46" s="120" t="s">
        <v>11</v>
      </c>
      <c r="D46" s="120" t="s">
        <v>10</v>
      </c>
      <c r="E46" s="120" t="s">
        <v>121</v>
      </c>
      <c r="F46" s="23" t="s">
        <v>20</v>
      </c>
      <c r="G46" s="23" t="s">
        <v>13</v>
      </c>
      <c r="I46" s="115"/>
    </row>
    <row r="47" spans="1:11" ht="15" customHeight="1" x14ac:dyDescent="0.35">
      <c r="A47" s="121"/>
      <c r="B47" s="121"/>
      <c r="C47" s="121"/>
      <c r="D47" s="121"/>
      <c r="E47" s="121"/>
      <c r="F47" s="126" t="s">
        <v>6</v>
      </c>
      <c r="G47" s="120" t="s">
        <v>61</v>
      </c>
      <c r="I47" s="115"/>
    </row>
    <row r="48" spans="1:11" ht="15.75" customHeight="1" thickBot="1" x14ac:dyDescent="0.4">
      <c r="A48" s="122"/>
      <c r="B48" s="122"/>
      <c r="C48" s="122"/>
      <c r="D48" s="122"/>
      <c r="E48" s="122"/>
      <c r="F48" s="127"/>
      <c r="G48" s="122"/>
      <c r="I48" s="116"/>
    </row>
    <row r="49" spans="1:9" x14ac:dyDescent="0.35">
      <c r="A49" s="87"/>
      <c r="B49" s="73"/>
      <c r="C49" s="74"/>
      <c r="D49" s="73"/>
      <c r="E49" s="75">
        <f>C49*D49</f>
        <v>0</v>
      </c>
      <c r="F49" s="66">
        <v>0</v>
      </c>
      <c r="G49" s="66">
        <v>0</v>
      </c>
      <c r="H49" s="70"/>
      <c r="I49" s="67">
        <f t="shared" ref="I49" si="7">F49+G49</f>
        <v>0</v>
      </c>
    </row>
    <row r="50" spans="1:9" x14ac:dyDescent="0.35">
      <c r="A50" s="87"/>
      <c r="B50" s="73"/>
      <c r="C50" s="74"/>
      <c r="D50" s="73"/>
      <c r="E50" s="75">
        <f t="shared" ref="E50:E58" si="8">C50*D50</f>
        <v>0</v>
      </c>
      <c r="F50" s="66">
        <v>0</v>
      </c>
      <c r="G50" s="66">
        <v>0</v>
      </c>
      <c r="H50" s="70"/>
      <c r="I50" s="67">
        <f t="shared" ref="I50:I58" si="9">F50+G50</f>
        <v>0</v>
      </c>
    </row>
    <row r="51" spans="1:9" x14ac:dyDescent="0.35">
      <c r="A51" s="87"/>
      <c r="B51" s="73"/>
      <c r="C51" s="74"/>
      <c r="D51" s="73"/>
      <c r="E51" s="75">
        <f t="shared" si="8"/>
        <v>0</v>
      </c>
      <c r="F51" s="66">
        <v>0</v>
      </c>
      <c r="G51" s="66">
        <v>0</v>
      </c>
      <c r="H51" s="70"/>
      <c r="I51" s="67">
        <f t="shared" si="9"/>
        <v>0</v>
      </c>
    </row>
    <row r="52" spans="1:9" x14ac:dyDescent="0.35">
      <c r="A52" s="87"/>
      <c r="B52" s="73"/>
      <c r="C52" s="74"/>
      <c r="D52" s="73"/>
      <c r="E52" s="75">
        <f t="shared" si="8"/>
        <v>0</v>
      </c>
      <c r="F52" s="66">
        <v>0</v>
      </c>
      <c r="G52" s="66">
        <v>0</v>
      </c>
      <c r="H52" s="70"/>
      <c r="I52" s="67">
        <f t="shared" si="9"/>
        <v>0</v>
      </c>
    </row>
    <row r="53" spans="1:9" x14ac:dyDescent="0.35">
      <c r="A53" s="87"/>
      <c r="B53" s="73"/>
      <c r="C53" s="74"/>
      <c r="D53" s="73"/>
      <c r="E53" s="75">
        <f t="shared" si="8"/>
        <v>0</v>
      </c>
      <c r="F53" s="66">
        <v>0</v>
      </c>
      <c r="G53" s="66">
        <v>0</v>
      </c>
      <c r="H53" s="70"/>
      <c r="I53" s="67">
        <f t="shared" si="9"/>
        <v>0</v>
      </c>
    </row>
    <row r="54" spans="1:9" x14ac:dyDescent="0.35">
      <c r="A54" s="87"/>
      <c r="B54" s="73"/>
      <c r="C54" s="74"/>
      <c r="D54" s="73"/>
      <c r="E54" s="75">
        <f t="shared" si="8"/>
        <v>0</v>
      </c>
      <c r="F54" s="66">
        <v>0</v>
      </c>
      <c r="G54" s="66">
        <v>0</v>
      </c>
      <c r="H54" s="70"/>
      <c r="I54" s="67">
        <f t="shared" si="9"/>
        <v>0</v>
      </c>
    </row>
    <row r="55" spans="1:9" x14ac:dyDescent="0.35">
      <c r="A55" s="87"/>
      <c r="B55" s="73"/>
      <c r="C55" s="74"/>
      <c r="D55" s="73"/>
      <c r="E55" s="75">
        <f t="shared" si="8"/>
        <v>0</v>
      </c>
      <c r="F55" s="66">
        <v>0</v>
      </c>
      <c r="G55" s="66">
        <v>0</v>
      </c>
      <c r="H55" s="70"/>
      <c r="I55" s="67">
        <f t="shared" si="9"/>
        <v>0</v>
      </c>
    </row>
    <row r="56" spans="1:9" x14ac:dyDescent="0.35">
      <c r="A56" s="87"/>
      <c r="B56" s="73"/>
      <c r="C56" s="74"/>
      <c r="D56" s="73"/>
      <c r="E56" s="75">
        <f t="shared" si="8"/>
        <v>0</v>
      </c>
      <c r="F56" s="66">
        <v>0</v>
      </c>
      <c r="G56" s="66">
        <v>0</v>
      </c>
      <c r="H56" s="70"/>
      <c r="I56" s="67">
        <f t="shared" si="9"/>
        <v>0</v>
      </c>
    </row>
    <row r="57" spans="1:9" x14ac:dyDescent="0.35">
      <c r="A57" s="87"/>
      <c r="B57" s="73"/>
      <c r="C57" s="74"/>
      <c r="D57" s="73"/>
      <c r="E57" s="75">
        <f t="shared" si="8"/>
        <v>0</v>
      </c>
      <c r="F57" s="66">
        <v>0</v>
      </c>
      <c r="G57" s="66">
        <v>0</v>
      </c>
      <c r="H57" s="70"/>
      <c r="I57" s="67">
        <f t="shared" si="9"/>
        <v>0</v>
      </c>
    </row>
    <row r="58" spans="1:9" x14ac:dyDescent="0.35">
      <c r="A58" s="87"/>
      <c r="B58" s="73"/>
      <c r="C58" s="74"/>
      <c r="D58" s="73"/>
      <c r="E58" s="75">
        <f t="shared" si="8"/>
        <v>0</v>
      </c>
      <c r="F58" s="66">
        <v>0</v>
      </c>
      <c r="G58" s="66">
        <v>0</v>
      </c>
      <c r="H58" s="70"/>
      <c r="I58" s="67">
        <f t="shared" si="9"/>
        <v>0</v>
      </c>
    </row>
    <row r="59" spans="1:9" ht="29.5" thickBot="1" x14ac:dyDescent="0.4">
      <c r="A59" s="130" t="s">
        <v>96</v>
      </c>
      <c r="B59" s="131"/>
      <c r="C59" s="131"/>
      <c r="D59" s="132"/>
      <c r="E59" s="24" t="s">
        <v>103</v>
      </c>
      <c r="F59" s="24" t="s">
        <v>51</v>
      </c>
      <c r="G59" s="24" t="s">
        <v>52</v>
      </c>
      <c r="I59" s="1"/>
    </row>
    <row r="60" spans="1:9" ht="15" thickBot="1" x14ac:dyDescent="0.4">
      <c r="A60" s="113"/>
      <c r="B60" s="114"/>
      <c r="C60" s="114"/>
      <c r="D60" s="125"/>
      <c r="E60" s="77">
        <f>SUM(E49:E58)</f>
        <v>0</v>
      </c>
      <c r="F60" s="77">
        <f>SUM(F49:F58)</f>
        <v>0</v>
      </c>
      <c r="G60" s="77">
        <f>SUM(G49:G58)</f>
        <v>0</v>
      </c>
      <c r="H60" s="71"/>
      <c r="I60" s="65">
        <f>SUM(I48:I58)</f>
        <v>0</v>
      </c>
    </row>
    <row r="61" spans="1:9" ht="58" x14ac:dyDescent="0.35">
      <c r="I61" s="52" t="str">
        <f>IF(F60+G60=E60,"Source of Funds correctly specified","Source of Funds needs to add to total")</f>
        <v>Source of Funds correctly specified</v>
      </c>
    </row>
    <row r="65" spans="1:14" ht="14.5" customHeight="1" x14ac:dyDescent="0.35">
      <c r="A65" s="139" t="s">
        <v>99</v>
      </c>
      <c r="B65" s="140"/>
      <c r="C65" s="140"/>
      <c r="D65" s="140"/>
      <c r="E65" s="140"/>
      <c r="F65" s="140"/>
      <c r="G65" s="140"/>
      <c r="H65" s="140"/>
      <c r="I65" s="140"/>
      <c r="J65" s="140"/>
      <c r="K65" s="117" t="s">
        <v>46</v>
      </c>
      <c r="L65" s="117"/>
      <c r="N65" s="115" t="s">
        <v>124</v>
      </c>
    </row>
    <row r="66" spans="1:14" ht="29" x14ac:dyDescent="0.35">
      <c r="A66" s="22" t="s">
        <v>1</v>
      </c>
      <c r="B66" s="22" t="s">
        <v>2</v>
      </c>
      <c r="C66" s="22" t="s">
        <v>3</v>
      </c>
      <c r="D66" s="22" t="s">
        <v>4</v>
      </c>
      <c r="E66" s="22" t="s">
        <v>5</v>
      </c>
      <c r="F66" s="22" t="s">
        <v>20</v>
      </c>
      <c r="G66" s="22" t="s">
        <v>13</v>
      </c>
      <c r="H66" s="22" t="s">
        <v>7</v>
      </c>
      <c r="I66" s="22" t="s">
        <v>23</v>
      </c>
      <c r="J66" s="83" t="s">
        <v>45</v>
      </c>
      <c r="K66" s="84" t="s">
        <v>100</v>
      </c>
      <c r="L66" s="84" t="s">
        <v>147</v>
      </c>
      <c r="M66" s="33"/>
      <c r="N66" s="115"/>
    </row>
    <row r="67" spans="1:14" ht="14.5" customHeight="1" x14ac:dyDescent="0.35">
      <c r="A67" s="120" t="s">
        <v>17</v>
      </c>
      <c r="B67" s="120" t="s">
        <v>145</v>
      </c>
      <c r="C67" s="120" t="s">
        <v>155</v>
      </c>
      <c r="D67" s="120" t="s">
        <v>146</v>
      </c>
      <c r="E67" s="120" t="s">
        <v>18</v>
      </c>
      <c r="F67" s="120" t="s">
        <v>158</v>
      </c>
      <c r="G67" s="120" t="s">
        <v>67</v>
      </c>
      <c r="H67" s="120" t="s">
        <v>22</v>
      </c>
      <c r="I67" s="120" t="s">
        <v>156</v>
      </c>
      <c r="J67" s="120" t="s">
        <v>157</v>
      </c>
      <c r="K67" s="120" t="s">
        <v>6</v>
      </c>
      <c r="L67" s="120" t="s">
        <v>61</v>
      </c>
      <c r="M67" s="34"/>
      <c r="N67" s="115"/>
    </row>
    <row r="68" spans="1:14" x14ac:dyDescent="0.35">
      <c r="A68" s="121"/>
      <c r="B68" s="121"/>
      <c r="C68" s="121"/>
      <c r="D68" s="121"/>
      <c r="E68" s="121"/>
      <c r="F68" s="121"/>
      <c r="G68" s="121"/>
      <c r="H68" s="121"/>
      <c r="I68" s="121"/>
      <c r="J68" s="121"/>
      <c r="K68" s="121"/>
      <c r="L68" s="121"/>
      <c r="M68" s="34"/>
      <c r="N68" s="115"/>
    </row>
    <row r="69" spans="1:14" ht="29.5" customHeight="1" thickBot="1" x14ac:dyDescent="0.4">
      <c r="A69" s="122"/>
      <c r="B69" s="122"/>
      <c r="C69" s="122"/>
      <c r="D69" s="122"/>
      <c r="E69" s="122"/>
      <c r="F69" s="122"/>
      <c r="G69" s="122"/>
      <c r="H69" s="122"/>
      <c r="I69" s="122"/>
      <c r="J69" s="122"/>
      <c r="K69" s="122"/>
      <c r="L69" s="122"/>
      <c r="M69" s="34"/>
      <c r="N69" s="116"/>
    </row>
    <row r="70" spans="1:14" x14ac:dyDescent="0.35">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5">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5">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5">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5">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5">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5">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5">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5">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5">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3" thickBot="1" x14ac:dyDescent="0.4">
      <c r="A80" s="143" t="s">
        <v>105</v>
      </c>
      <c r="B80" s="144"/>
      <c r="C80" s="144"/>
      <c r="D80" s="144"/>
      <c r="E80" s="144"/>
      <c r="F80" s="144"/>
      <c r="G80" s="144"/>
      <c r="H80" s="144"/>
      <c r="I80" s="145"/>
      <c r="J80" s="24" t="s">
        <v>104</v>
      </c>
      <c r="K80" s="24" t="s">
        <v>51</v>
      </c>
      <c r="L80" s="24" t="s">
        <v>52</v>
      </c>
      <c r="M80" s="34"/>
      <c r="N80" s="1"/>
    </row>
    <row r="81" spans="1:14" ht="15" thickBot="1" x14ac:dyDescent="0.4">
      <c r="A81" s="130"/>
      <c r="B81" s="131"/>
      <c r="C81" s="131"/>
      <c r="D81" s="131"/>
      <c r="E81" s="131"/>
      <c r="F81" s="131"/>
      <c r="G81" s="131"/>
      <c r="H81" s="131"/>
      <c r="I81" s="132"/>
      <c r="J81" s="72">
        <f>SUM(J70:J79)</f>
        <v>0</v>
      </c>
      <c r="K81" s="72">
        <f>SUM(K70:K79)</f>
        <v>0</v>
      </c>
      <c r="L81" s="72">
        <f>SUM(L70:L79)</f>
        <v>0</v>
      </c>
      <c r="M81" s="71"/>
      <c r="N81" s="65">
        <f>SUM(N70:N79)</f>
        <v>0</v>
      </c>
    </row>
    <row r="82" spans="1:14" ht="58" x14ac:dyDescent="0.35">
      <c r="N82" s="52" t="str">
        <f>IF(K81+L81=J81,"Source of Funds correctly specified","Source of Funds needs to add to total")</f>
        <v>Source of Funds correctly specified</v>
      </c>
    </row>
    <row r="86" spans="1:14" ht="29" customHeight="1" x14ac:dyDescent="0.35">
      <c r="A86" s="139" t="s">
        <v>159</v>
      </c>
      <c r="B86" s="140"/>
      <c r="C86" s="140"/>
      <c r="D86" s="140"/>
      <c r="E86" s="140"/>
      <c r="F86" s="140"/>
      <c r="G86" s="146"/>
      <c r="I86" s="115" t="s">
        <v>126</v>
      </c>
    </row>
    <row r="87" spans="1:14" x14ac:dyDescent="0.35">
      <c r="A87" s="22" t="s">
        <v>1</v>
      </c>
      <c r="B87" s="22" t="s">
        <v>2</v>
      </c>
      <c r="C87" s="22" t="s">
        <v>3</v>
      </c>
      <c r="D87" s="22" t="s">
        <v>4</v>
      </c>
      <c r="E87" s="22" t="s">
        <v>12</v>
      </c>
      <c r="F87" s="44" t="s">
        <v>46</v>
      </c>
      <c r="G87" s="45"/>
      <c r="I87" s="115"/>
    </row>
    <row r="88" spans="1:14" ht="15.75" customHeight="1" thickBot="1" x14ac:dyDescent="0.4">
      <c r="A88" s="120" t="s">
        <v>39</v>
      </c>
      <c r="B88" s="120" t="s">
        <v>101</v>
      </c>
      <c r="C88" s="120" t="s">
        <v>11</v>
      </c>
      <c r="D88" s="120" t="s">
        <v>10</v>
      </c>
      <c r="E88" s="133" t="s">
        <v>123</v>
      </c>
      <c r="F88" s="26" t="s">
        <v>20</v>
      </c>
      <c r="G88" s="26" t="s">
        <v>13</v>
      </c>
      <c r="I88" s="115"/>
    </row>
    <row r="89" spans="1:14" ht="15" customHeight="1" x14ac:dyDescent="0.35">
      <c r="A89" s="121"/>
      <c r="B89" s="121"/>
      <c r="C89" s="121"/>
      <c r="D89" s="121"/>
      <c r="E89" s="134"/>
      <c r="F89" s="136" t="s">
        <v>6</v>
      </c>
      <c r="G89" s="136" t="s">
        <v>61</v>
      </c>
      <c r="I89" s="115"/>
    </row>
    <row r="90" spans="1:14" ht="15" thickBot="1" x14ac:dyDescent="0.4">
      <c r="A90" s="122"/>
      <c r="B90" s="122"/>
      <c r="C90" s="122"/>
      <c r="D90" s="122"/>
      <c r="E90" s="135"/>
      <c r="F90" s="122"/>
      <c r="G90" s="122"/>
      <c r="I90" s="116"/>
    </row>
    <row r="91" spans="1:14" x14ac:dyDescent="0.35">
      <c r="A91" s="87"/>
      <c r="B91" s="86" t="s">
        <v>94</v>
      </c>
      <c r="C91" s="61"/>
      <c r="D91" s="63"/>
      <c r="E91" s="62">
        <f>C91*D91</f>
        <v>0</v>
      </c>
      <c r="F91" s="66">
        <v>0</v>
      </c>
      <c r="G91" s="66">
        <v>0</v>
      </c>
      <c r="H91" s="71"/>
      <c r="I91" s="65">
        <f>F91+G91</f>
        <v>0</v>
      </c>
    </row>
    <row r="92" spans="1:14" x14ac:dyDescent="0.35">
      <c r="A92" s="87"/>
      <c r="B92" s="86" t="s">
        <v>95</v>
      </c>
      <c r="C92" s="61"/>
      <c r="D92" s="63"/>
      <c r="E92" s="62">
        <f t="shared" ref="E92:E100" si="14">C92*D92</f>
        <v>0</v>
      </c>
      <c r="F92" s="66">
        <v>0</v>
      </c>
      <c r="G92" s="66">
        <v>0</v>
      </c>
      <c r="H92" s="71"/>
      <c r="I92" s="65">
        <f t="shared" ref="I92:I95" si="15">F92+G92</f>
        <v>0</v>
      </c>
    </row>
    <row r="93" spans="1:14" x14ac:dyDescent="0.35">
      <c r="A93" s="87"/>
      <c r="B93" s="86"/>
      <c r="C93" s="61"/>
      <c r="D93" s="63"/>
      <c r="E93" s="62">
        <f t="shared" si="14"/>
        <v>0</v>
      </c>
      <c r="F93" s="66">
        <v>0</v>
      </c>
      <c r="G93" s="66">
        <v>0</v>
      </c>
      <c r="H93" s="71"/>
      <c r="I93" s="65">
        <f t="shared" si="15"/>
        <v>0</v>
      </c>
    </row>
    <row r="94" spans="1:14" x14ac:dyDescent="0.35">
      <c r="A94" s="87"/>
      <c r="B94" s="86"/>
      <c r="C94" s="61"/>
      <c r="D94" s="63"/>
      <c r="E94" s="62">
        <f t="shared" si="14"/>
        <v>0</v>
      </c>
      <c r="F94" s="66">
        <v>0</v>
      </c>
      <c r="G94" s="66">
        <v>0</v>
      </c>
      <c r="H94" s="71"/>
      <c r="I94" s="65">
        <f t="shared" si="15"/>
        <v>0</v>
      </c>
    </row>
    <row r="95" spans="1:14" x14ac:dyDescent="0.35">
      <c r="A95" s="87"/>
      <c r="B95" s="86"/>
      <c r="C95" s="61"/>
      <c r="D95" s="63"/>
      <c r="E95" s="62">
        <f t="shared" si="14"/>
        <v>0</v>
      </c>
      <c r="F95" s="66">
        <v>0</v>
      </c>
      <c r="G95" s="66">
        <v>0</v>
      </c>
      <c r="H95" s="71"/>
      <c r="I95" s="65">
        <f t="shared" si="15"/>
        <v>0</v>
      </c>
    </row>
    <row r="96" spans="1:14" x14ac:dyDescent="0.35">
      <c r="A96" s="87"/>
      <c r="B96" s="86"/>
      <c r="C96" s="61"/>
      <c r="D96" s="63"/>
      <c r="E96" s="62">
        <f t="shared" si="14"/>
        <v>0</v>
      </c>
      <c r="F96" s="66">
        <v>0</v>
      </c>
      <c r="G96" s="66">
        <v>0</v>
      </c>
      <c r="H96" s="71"/>
      <c r="I96" s="65">
        <f t="shared" ref="I96:I102" si="16">F96+G96</f>
        <v>0</v>
      </c>
    </row>
    <row r="97" spans="1:9" x14ac:dyDescent="0.35">
      <c r="A97" s="87"/>
      <c r="B97" s="86"/>
      <c r="C97" s="61"/>
      <c r="D97" s="63"/>
      <c r="E97" s="62">
        <f t="shared" si="14"/>
        <v>0</v>
      </c>
      <c r="F97" s="66">
        <v>0</v>
      </c>
      <c r="G97" s="66">
        <v>0</v>
      </c>
      <c r="H97" s="71"/>
      <c r="I97" s="65">
        <f t="shared" si="16"/>
        <v>0</v>
      </c>
    </row>
    <row r="98" spans="1:9" x14ac:dyDescent="0.35">
      <c r="A98" s="87"/>
      <c r="B98" s="86"/>
      <c r="C98" s="61"/>
      <c r="D98" s="63"/>
      <c r="E98" s="62">
        <f t="shared" si="14"/>
        <v>0</v>
      </c>
      <c r="F98" s="66">
        <v>0</v>
      </c>
      <c r="G98" s="66">
        <v>0</v>
      </c>
      <c r="H98" s="71"/>
      <c r="I98" s="65">
        <f t="shared" si="16"/>
        <v>0</v>
      </c>
    </row>
    <row r="99" spans="1:9" x14ac:dyDescent="0.35">
      <c r="A99" s="87"/>
      <c r="B99" s="86"/>
      <c r="C99" s="61"/>
      <c r="D99" s="63"/>
      <c r="E99" s="62">
        <f t="shared" si="14"/>
        <v>0</v>
      </c>
      <c r="F99" s="66">
        <v>0</v>
      </c>
      <c r="G99" s="66">
        <v>0</v>
      </c>
      <c r="H99" s="71"/>
      <c r="I99" s="65">
        <f t="shared" si="16"/>
        <v>0</v>
      </c>
    </row>
    <row r="100" spans="1:9" x14ac:dyDescent="0.35">
      <c r="A100" s="87"/>
      <c r="B100" s="86"/>
      <c r="C100" s="61"/>
      <c r="D100" s="63"/>
      <c r="E100" s="62">
        <f t="shared" si="14"/>
        <v>0</v>
      </c>
      <c r="F100" s="66">
        <v>0</v>
      </c>
      <c r="G100" s="66">
        <v>0</v>
      </c>
      <c r="H100" s="71"/>
      <c r="I100" s="65">
        <f t="shared" si="16"/>
        <v>0</v>
      </c>
    </row>
    <row r="101" spans="1:9" ht="45.75" customHeight="1" thickBot="1" x14ac:dyDescent="0.4">
      <c r="A101" s="143" t="s">
        <v>107</v>
      </c>
      <c r="B101" s="144"/>
      <c r="C101" s="144"/>
      <c r="D101" s="145"/>
      <c r="E101" s="24" t="s">
        <v>49</v>
      </c>
      <c r="F101" s="24" t="s">
        <v>51</v>
      </c>
      <c r="G101" s="24" t="s">
        <v>52</v>
      </c>
      <c r="I101" s="1"/>
    </row>
    <row r="102" spans="1:9" ht="15" thickBot="1" x14ac:dyDescent="0.4">
      <c r="A102" s="130"/>
      <c r="B102" s="131"/>
      <c r="C102" s="131"/>
      <c r="D102" s="132"/>
      <c r="E102" s="72">
        <f>SUM(E91:E100)</f>
        <v>0</v>
      </c>
      <c r="F102" s="72">
        <f>SUM(F91:F100)</f>
        <v>0</v>
      </c>
      <c r="G102" s="72">
        <f>SUM(G91:G100)</f>
        <v>0</v>
      </c>
      <c r="H102" s="71"/>
      <c r="I102" s="65">
        <f t="shared" si="16"/>
        <v>0</v>
      </c>
    </row>
    <row r="103" spans="1:9" ht="58" x14ac:dyDescent="0.35">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A31" sqref="A31"/>
    </sheetView>
  </sheetViews>
  <sheetFormatPr defaultRowHeight="14.5" x14ac:dyDescent="0.35"/>
  <cols>
    <col min="1" max="1" width="34.453125" bestFit="1" customWidth="1"/>
    <col min="2" max="4" width="15.08984375" customWidth="1"/>
    <col min="5" max="5" width="11" customWidth="1"/>
    <col min="6" max="6" width="13.7265625" bestFit="1" customWidth="1"/>
    <col min="8" max="8" width="15.453125" bestFit="1" customWidth="1"/>
  </cols>
  <sheetData>
    <row r="1" spans="1:6" x14ac:dyDescent="0.35">
      <c r="A1" s="148" t="str">
        <f>"Objective "&amp;'ObjectiveSummary '!A2&amp;" totals for overall budget summary"</f>
        <v>Objective 2 totals for overall budget summary</v>
      </c>
      <c r="B1" s="148"/>
      <c r="C1" s="148"/>
      <c r="D1" s="148"/>
    </row>
    <row r="2" spans="1:6" ht="29" x14ac:dyDescent="0.35">
      <c r="A2" s="27"/>
      <c r="B2" s="28" t="s">
        <v>83</v>
      </c>
      <c r="C2" s="28" t="s">
        <v>82</v>
      </c>
      <c r="D2" s="28" t="s">
        <v>84</v>
      </c>
    </row>
    <row r="3" spans="1:6" x14ac:dyDescent="0.35">
      <c r="A3" s="27" t="s">
        <v>164</v>
      </c>
      <c r="B3" s="17">
        <f>Salary!S17</f>
        <v>6300</v>
      </c>
      <c r="C3" s="17">
        <f>Salary!U17</f>
        <v>0</v>
      </c>
      <c r="D3" s="17">
        <f>B3+C3</f>
        <v>6300</v>
      </c>
    </row>
    <row r="4" spans="1:6" x14ac:dyDescent="0.35">
      <c r="A4" s="27" t="s">
        <v>167</v>
      </c>
      <c r="B4" s="17">
        <f>Salary!Y17</f>
        <v>2100</v>
      </c>
      <c r="C4" s="17">
        <f>Salary!AA17</f>
        <v>0</v>
      </c>
      <c r="D4" s="17">
        <f>B4+C4</f>
        <v>2100</v>
      </c>
    </row>
    <row r="5" spans="1:6" x14ac:dyDescent="0.35">
      <c r="A5" s="27" t="s">
        <v>25</v>
      </c>
      <c r="B5" s="17">
        <f>Supplies!L17</f>
        <v>0</v>
      </c>
      <c r="C5" s="17">
        <f>Supplies!N17</f>
        <v>0</v>
      </c>
      <c r="D5" s="17">
        <f t="shared" ref="D5:D10" si="0">B5+C5</f>
        <v>0</v>
      </c>
    </row>
    <row r="6" spans="1:6" x14ac:dyDescent="0.35">
      <c r="A6" s="27" t="s">
        <v>26</v>
      </c>
      <c r="B6" s="17">
        <f>Equipment!L17</f>
        <v>0</v>
      </c>
      <c r="C6" s="17">
        <f>Equipment!N17</f>
        <v>0</v>
      </c>
      <c r="D6" s="17">
        <f t="shared" si="0"/>
        <v>0</v>
      </c>
    </row>
    <row r="7" spans="1:6" x14ac:dyDescent="0.35">
      <c r="A7" s="27" t="s">
        <v>27</v>
      </c>
      <c r="B7" s="17">
        <f>Travel!R17</f>
        <v>0</v>
      </c>
      <c r="C7" s="17">
        <f>Travel!T17</f>
        <v>0</v>
      </c>
      <c r="D7" s="17">
        <f t="shared" si="0"/>
        <v>0</v>
      </c>
    </row>
    <row r="8" spans="1:6" ht="15" thickBot="1" x14ac:dyDescent="0.4">
      <c r="A8" s="29" t="s">
        <v>28</v>
      </c>
      <c r="B8" s="18">
        <f>Contracts!G18+Contracts!F39+Contracts!F60+Contracts!K81+Contracts!F102</f>
        <v>0</v>
      </c>
      <c r="C8" s="18">
        <f>Contracts!H18+Contracts!G39+Contracts!G60+Contracts!L81+Contracts!G102</f>
        <v>0</v>
      </c>
      <c r="D8" s="18">
        <f t="shared" si="0"/>
        <v>0</v>
      </c>
    </row>
    <row r="9" spans="1:6" x14ac:dyDescent="0.35">
      <c r="A9" s="30" t="s">
        <v>85</v>
      </c>
      <c r="B9" s="19">
        <f>SUM(B3:B8)</f>
        <v>8400</v>
      </c>
      <c r="C9" s="19">
        <f>SUM(C3:C8)</f>
        <v>0</v>
      </c>
      <c r="D9" s="19">
        <f t="shared" si="0"/>
        <v>8400</v>
      </c>
    </row>
    <row r="10" spans="1:6" ht="15" thickBot="1" x14ac:dyDescent="0.4">
      <c r="A10" s="29" t="s">
        <v>71</v>
      </c>
      <c r="B10" s="18">
        <f>Salary!T17+Salary!Z17+Supplies!M17+Equipment!M17+Travel!S17</f>
        <v>2629.2</v>
      </c>
      <c r="C10" s="18">
        <f>Salary!V17+Salary!AB17+Supplies!O17+Equipment!O17+Travel!U17</f>
        <v>0</v>
      </c>
      <c r="D10" s="18">
        <f t="shared" si="0"/>
        <v>2629.2</v>
      </c>
    </row>
    <row r="11" spans="1:6" x14ac:dyDescent="0.35">
      <c r="A11" s="30" t="s">
        <v>86</v>
      </c>
      <c r="B11" s="19">
        <f>B9+B10</f>
        <v>11029.2</v>
      </c>
      <c r="C11" s="19">
        <f t="shared" ref="C11:D11" si="1">C9+C10</f>
        <v>0</v>
      </c>
      <c r="D11" s="19">
        <f t="shared" si="1"/>
        <v>11029.2</v>
      </c>
    </row>
    <row r="12" spans="1:6" x14ac:dyDescent="0.35">
      <c r="A12" s="13"/>
      <c r="B12" s="13"/>
      <c r="C12" s="13"/>
      <c r="D12" s="13"/>
    </row>
    <row r="13" spans="1:6" x14ac:dyDescent="0.35">
      <c r="C13" s="149" t="s">
        <v>118</v>
      </c>
    </row>
    <row r="14" spans="1:6" x14ac:dyDescent="0.35">
      <c r="C14" s="149"/>
    </row>
    <row r="15" spans="1:6" x14ac:dyDescent="0.35">
      <c r="C15" s="53">
        <f>IF(D11&gt;0,C11/D11,0)</f>
        <v>0</v>
      </c>
      <c r="D15" s="150" t="str">
        <f>VLOOKUP(C15,Lookup!A1:B5,2,TRUE)</f>
        <v>No match specified</v>
      </c>
      <c r="E15" s="150"/>
      <c r="F15" s="56"/>
    </row>
    <row r="16" spans="1:6" x14ac:dyDescent="0.35">
      <c r="D16" s="54"/>
    </row>
    <row r="17" spans="4:7" x14ac:dyDescent="0.35">
      <c r="D17" s="54"/>
    </row>
    <row r="18" spans="4:7" x14ac:dyDescent="0.35">
      <c r="D18" s="54"/>
    </row>
    <row r="30" spans="4:7" x14ac:dyDescent="0.35">
      <c r="G30" s="49"/>
    </row>
    <row r="42" spans="2:2" x14ac:dyDescent="0.35">
      <c r="B42" s="54"/>
    </row>
    <row r="43" spans="2:2" x14ac:dyDescent="0.35">
      <c r="B43" s="54"/>
    </row>
    <row r="44" spans="2:2" x14ac:dyDescent="0.35">
      <c r="B44" s="54"/>
    </row>
    <row r="45" spans="2:2" x14ac:dyDescent="0.3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08984375" bestFit="1" customWidth="1"/>
  </cols>
  <sheetData>
    <row r="1" spans="1:2" x14ac:dyDescent="0.35">
      <c r="A1">
        <v>0</v>
      </c>
      <c r="B1" t="s">
        <v>133</v>
      </c>
    </row>
    <row r="2" spans="1:2" x14ac:dyDescent="0.35">
      <c r="A2">
        <v>0.01</v>
      </c>
      <c r="B2" s="54" t="s">
        <v>168</v>
      </c>
    </row>
    <row r="3" spans="1:2" x14ac:dyDescent="0.35">
      <c r="A3">
        <v>0.25</v>
      </c>
      <c r="B3" s="54" t="s">
        <v>170</v>
      </c>
    </row>
    <row r="4" spans="1:2" x14ac:dyDescent="0.35">
      <c r="A4">
        <v>0.33</v>
      </c>
      <c r="B4" s="54" t="s">
        <v>170</v>
      </c>
    </row>
    <row r="5" spans="1:2" x14ac:dyDescent="0.35">
      <c r="A5">
        <v>0.5</v>
      </c>
      <c r="B5" s="54" t="s">
        <v>169</v>
      </c>
    </row>
    <row r="7" spans="1:2" x14ac:dyDescent="0.35">
      <c r="A7">
        <v>0</v>
      </c>
      <c r="B7" t="s">
        <v>141</v>
      </c>
    </row>
    <row r="8" spans="1:2" x14ac:dyDescent="0.35">
      <c r="A8">
        <v>1</v>
      </c>
      <c r="B8" t="s">
        <v>134</v>
      </c>
    </row>
    <row r="9" spans="1:2" x14ac:dyDescent="0.35">
      <c r="A9">
        <v>2</v>
      </c>
      <c r="B9" t="s">
        <v>138</v>
      </c>
    </row>
    <row r="10" spans="1:2" x14ac:dyDescent="0.35">
      <c r="A10">
        <v>3</v>
      </c>
      <c r="B10" t="s">
        <v>135</v>
      </c>
    </row>
    <row r="11" spans="1:2" x14ac:dyDescent="0.35">
      <c r="A11">
        <v>4</v>
      </c>
      <c r="B11" t="s">
        <v>137</v>
      </c>
    </row>
    <row r="12" spans="1:2" x14ac:dyDescent="0.35">
      <c r="A12">
        <v>5</v>
      </c>
      <c r="B12" t="s">
        <v>136</v>
      </c>
    </row>
    <row r="13" spans="1:2" x14ac:dyDescent="0.35">
      <c r="A13">
        <v>6</v>
      </c>
      <c r="B13" t="s">
        <v>139</v>
      </c>
    </row>
    <row r="14" spans="1:2" x14ac:dyDescent="0.3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2021-08-26T15:58:26Z</dcterms:modified>
</cp:coreProperties>
</file>