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dpope_usgs_gov/Documents/NGWMN/2021/2022 Program Announcement/Budgets/Examples/Example1/"/>
    </mc:Choice>
  </mc:AlternateContent>
  <xr:revisionPtr revIDLastSave="26" documentId="13_ncr:1_{7DF9B133-E806-45E6-A02B-BD1EF5E9946F}" xr6:coauthVersionLast="46" xr6:coauthVersionMax="46" xr10:uidLastSave="{6E373CCE-C177-47B6-8F69-56DC9A9CE5FE}"/>
  <bookViews>
    <workbookView xWindow="60456" yWindow="2376" windowWidth="22560" windowHeight="15516" xr2:uid="{A715527C-CEC3-41D2-813B-03D547E2387D}"/>
  </bookViews>
  <sheets>
    <sheet name="Examp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B19" i="1"/>
  <c r="C21" i="1"/>
  <c r="C20" i="1"/>
  <c r="B20" i="1"/>
  <c r="D25" i="1"/>
  <c r="C25" i="1"/>
  <c r="B25" i="1"/>
  <c r="B23" i="1"/>
  <c r="B22" i="1"/>
  <c r="B21" i="1"/>
  <c r="C23" i="1"/>
  <c r="C22" i="1"/>
  <c r="C18" i="1"/>
  <c r="B18" i="1"/>
  <c r="F9" i="1"/>
  <c r="F11" i="1" s="1"/>
  <c r="E9" i="1"/>
  <c r="E11" i="1" s="1"/>
  <c r="D19" i="1" l="1"/>
  <c r="B24" i="1"/>
  <c r="B26" i="1" s="1"/>
  <c r="C24" i="1"/>
  <c r="C26" i="1" s="1"/>
  <c r="U9" i="1"/>
  <c r="U11" i="1" s="1"/>
  <c r="T9" i="1"/>
  <c r="T11" i="1" s="1"/>
  <c r="R9" i="1"/>
  <c r="R11" i="1" s="1"/>
  <c r="Q9" i="1"/>
  <c r="Q11" i="1" s="1"/>
  <c r="O9" i="1"/>
  <c r="O11" i="1" s="1"/>
  <c r="N9" i="1"/>
  <c r="N11" i="1" s="1"/>
  <c r="L9" i="1"/>
  <c r="L11" i="1" s="1"/>
  <c r="K9" i="1"/>
  <c r="K11" i="1" s="1"/>
  <c r="I9" i="1"/>
  <c r="I11" i="1" s="1"/>
  <c r="H9" i="1"/>
  <c r="H11" i="1" s="1"/>
  <c r="C9" i="1" l="1"/>
  <c r="B9" i="1"/>
  <c r="B11" i="1" s="1"/>
  <c r="C11" i="1" l="1"/>
  <c r="D23" i="1"/>
  <c r="D20" i="1"/>
  <c r="D21" i="1"/>
  <c r="D22" i="1"/>
  <c r="D18" i="1"/>
  <c r="D24" i="1" l="1"/>
  <c r="D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<sst xmlns="http://schemas.openxmlformats.org/spreadsheetml/2006/main" count="46" uniqueCount="23">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</sst>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workbookViewId="0">
      <selection activeCell="T4" sqref="T4:U4"/>
    </sheetView>
  </sheetViews>
  <sheetFormatPr defaultRowHeight="14.5" x14ac:dyDescent="0.35"/>
  <cols>
    <col min="1" max="1" width="16.1796875" customWidth="1"/>
    <col min="2" max="3" width="10.6328125" customWidth="1"/>
    <col min="4" max="4" width="10.26953125" customWidth="1"/>
    <col min="5" max="6" width="10.6328125" customWidth="1"/>
    <col min="7" max="7" width="3.6328125" customWidth="1"/>
    <col min="8" max="9" width="10.6328125" customWidth="1"/>
    <col min="10" max="10" width="3.6328125" customWidth="1"/>
    <col min="11" max="12" width="10.6328125" customWidth="1"/>
    <col min="13" max="13" width="3.6328125" customWidth="1"/>
    <col min="14" max="15" width="10.6328125" customWidth="1"/>
    <col min="16" max="16" width="3.6328125" customWidth="1"/>
    <col min="17" max="18" width="10.6328125" customWidth="1"/>
    <col min="19" max="19" width="3.6328125" customWidth="1"/>
    <col min="20" max="21" width="10.6328125" customWidth="1"/>
  </cols>
  <sheetData>
    <row r="1" spans="1:21" ht="47.5" customHeight="1" x14ac:dyDescent="0.35">
      <c r="B1" s="22" t="s">
        <v>0</v>
      </c>
      <c r="C1" s="22"/>
      <c r="E1" s="22" t="s">
        <v>14</v>
      </c>
      <c r="F1" s="22"/>
      <c r="H1" s="22" t="s">
        <v>15</v>
      </c>
      <c r="I1" s="22"/>
      <c r="K1" s="22" t="s">
        <v>10</v>
      </c>
      <c r="L1" s="22"/>
      <c r="N1" s="22" t="s">
        <v>11</v>
      </c>
      <c r="O1" s="22"/>
      <c r="Q1" s="22" t="s">
        <v>12</v>
      </c>
      <c r="R1" s="22"/>
      <c r="T1" s="22" t="s">
        <v>13</v>
      </c>
      <c r="U1" s="22"/>
    </row>
    <row r="2" spans="1:21" ht="29" x14ac:dyDescent="0.3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35">
      <c r="A3" s="2" t="s">
        <v>18</v>
      </c>
      <c r="B3" s="8">
        <v>12900</v>
      </c>
      <c r="C3" s="8">
        <v>0</v>
      </c>
      <c r="E3" s="3">
        <v>6300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35">
      <c r="A4" s="2" t="s">
        <v>19</v>
      </c>
      <c r="B4" s="8">
        <v>4300</v>
      </c>
      <c r="C4" s="8">
        <v>0</v>
      </c>
      <c r="E4" s="3">
        <v>2100</v>
      </c>
      <c r="F4" s="3">
        <v>0</v>
      </c>
      <c r="H4" s="3">
        <v>0</v>
      </c>
      <c r="I4" s="3">
        <v>0</v>
      </c>
      <c r="K4" s="3">
        <v>0</v>
      </c>
      <c r="L4" s="3">
        <v>0</v>
      </c>
      <c r="N4" s="3">
        <v>0</v>
      </c>
      <c r="O4" s="3">
        <v>0</v>
      </c>
      <c r="Q4" s="3">
        <v>0</v>
      </c>
      <c r="R4" s="3">
        <v>0</v>
      </c>
      <c r="T4" s="3">
        <v>0</v>
      </c>
      <c r="U4" s="3">
        <v>0</v>
      </c>
    </row>
    <row r="5" spans="1:21" x14ac:dyDescent="0.35">
      <c r="A5" s="2" t="s">
        <v>4</v>
      </c>
      <c r="B5" s="8">
        <v>0</v>
      </c>
      <c r="C5" s="8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35">
      <c r="A6" s="2" t="s">
        <v>5</v>
      </c>
      <c r="B6" s="8">
        <v>0</v>
      </c>
      <c r="C6" s="8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35">
      <c r="A7" s="2" t="s">
        <v>6</v>
      </c>
      <c r="B7" s="8">
        <v>0</v>
      </c>
      <c r="C7" s="8">
        <v>0</v>
      </c>
      <c r="E7" s="3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15" thickBot="1" x14ac:dyDescent="0.4">
      <c r="A8" s="2" t="s">
        <v>7</v>
      </c>
      <c r="B8" s="9">
        <v>14000</v>
      </c>
      <c r="C8" s="9">
        <v>0</v>
      </c>
      <c r="E8" s="3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0</v>
      </c>
      <c r="R8" s="3">
        <v>0</v>
      </c>
      <c r="T8" s="3">
        <v>0</v>
      </c>
      <c r="U8" s="3">
        <v>0</v>
      </c>
    </row>
    <row r="9" spans="1:21" ht="43.5" x14ac:dyDescent="0.35">
      <c r="A9" s="6" t="s">
        <v>16</v>
      </c>
      <c r="B9" s="4">
        <f>SUM(B3:B8)</f>
        <v>31200</v>
      </c>
      <c r="C9" s="4">
        <f>SUM(C3:C8)</f>
        <v>0</v>
      </c>
      <c r="E9" s="4">
        <f>SUM(E3:E8)</f>
        <v>8400</v>
      </c>
      <c r="F9" s="4">
        <f>SUM(F3:F8)</f>
        <v>0</v>
      </c>
      <c r="H9" s="4">
        <f>SUM(H3:H8)</f>
        <v>0</v>
      </c>
      <c r="I9" s="4">
        <f>SUM(I3:I8)</f>
        <v>0</v>
      </c>
      <c r="K9" s="4">
        <f>SUM(K3:K8)</f>
        <v>0</v>
      </c>
      <c r="L9" s="4">
        <f>SUM(L3:L8)</f>
        <v>0</v>
      </c>
      <c r="N9" s="4">
        <f>SUM(N3:N8)</f>
        <v>0</v>
      </c>
      <c r="O9" s="4">
        <f>SUM(O3:O8)</f>
        <v>0</v>
      </c>
      <c r="Q9" s="4">
        <f>SUM(Q3:Q8)</f>
        <v>0</v>
      </c>
      <c r="R9" s="4">
        <f>SUM(R3:R8)</f>
        <v>0</v>
      </c>
      <c r="T9" s="4">
        <f>SUM(T3:T8)</f>
        <v>0</v>
      </c>
      <c r="U9" s="4">
        <f>SUM(U3:U8)</f>
        <v>0</v>
      </c>
    </row>
    <row r="10" spans="1:21" x14ac:dyDescent="0.35">
      <c r="A10" s="2" t="s">
        <v>8</v>
      </c>
      <c r="B10" s="3">
        <v>5383.6</v>
      </c>
      <c r="C10" s="3">
        <v>0</v>
      </c>
      <c r="E10" s="3">
        <v>2629.2</v>
      </c>
      <c r="F10" s="3">
        <v>0</v>
      </c>
      <c r="H10" s="3">
        <v>0</v>
      </c>
      <c r="I10" s="3">
        <v>0</v>
      </c>
      <c r="K10" s="3">
        <v>0</v>
      </c>
      <c r="L10" s="3">
        <v>0</v>
      </c>
      <c r="N10" s="3">
        <v>0</v>
      </c>
      <c r="O10" s="3">
        <v>0</v>
      </c>
      <c r="Q10" s="3">
        <v>0</v>
      </c>
      <c r="R10" s="3">
        <v>0</v>
      </c>
      <c r="T10" s="3">
        <v>0</v>
      </c>
      <c r="U10" s="3">
        <v>0</v>
      </c>
    </row>
    <row r="11" spans="1:21" ht="29" x14ac:dyDescent="0.35">
      <c r="A11" s="6" t="s">
        <v>17</v>
      </c>
      <c r="B11" s="4">
        <f>B9+B10</f>
        <v>36583.599999999999</v>
      </c>
      <c r="C11" s="4">
        <f>C9+C10</f>
        <v>0</v>
      </c>
      <c r="E11" s="4">
        <f>E9+E10</f>
        <v>11029.2</v>
      </c>
      <c r="F11" s="4">
        <f>F9+F10</f>
        <v>0</v>
      </c>
      <c r="H11" s="4">
        <f>H9+H10</f>
        <v>0</v>
      </c>
      <c r="I11" s="4">
        <f>I9+I10</f>
        <v>0</v>
      </c>
      <c r="K11" s="4">
        <f>K9+K10</f>
        <v>0</v>
      </c>
      <c r="L11" s="4">
        <f>L9+L10</f>
        <v>0</v>
      </c>
      <c r="N11" s="4">
        <f>N9+N10</f>
        <v>0</v>
      </c>
      <c r="O11" s="4">
        <f>O9+O10</f>
        <v>0</v>
      </c>
      <c r="Q11" s="4">
        <f>Q9+Q10</f>
        <v>0</v>
      </c>
      <c r="R11" s="4">
        <f>R9+R10</f>
        <v>0</v>
      </c>
      <c r="T11" s="4">
        <f>T9+T10</f>
        <v>0</v>
      </c>
      <c r="U11" s="4">
        <f>U9+U10</f>
        <v>0</v>
      </c>
    </row>
    <row r="15" spans="1:21" ht="15" thickBot="1" x14ac:dyDescent="0.4"/>
    <row r="16" spans="1:21" x14ac:dyDescent="0.35">
      <c r="A16" s="23" t="s">
        <v>9</v>
      </c>
      <c r="B16" s="24"/>
      <c r="C16" s="24"/>
      <c r="D16" s="10"/>
      <c r="F16" t="s">
        <v>20</v>
      </c>
    </row>
    <row r="17" spans="1:15" ht="29" customHeight="1" x14ac:dyDescent="0.35">
      <c r="A17" s="11"/>
      <c r="B17" s="12" t="s">
        <v>1</v>
      </c>
      <c r="C17" s="12" t="s">
        <v>2</v>
      </c>
      <c r="D17" s="13" t="s">
        <v>3</v>
      </c>
      <c r="E17" s="2"/>
      <c r="F17" s="21" t="s">
        <v>21</v>
      </c>
      <c r="G17" s="21"/>
      <c r="H17" s="21"/>
      <c r="I17" s="21"/>
      <c r="J17" s="21"/>
      <c r="K17" s="21"/>
      <c r="L17" s="21"/>
      <c r="M17" s="21"/>
      <c r="N17" s="21"/>
      <c r="O17" s="21"/>
    </row>
    <row r="18" spans="1:15" x14ac:dyDescent="0.35">
      <c r="A18" s="14" t="s">
        <v>18</v>
      </c>
      <c r="B18" s="15">
        <f t="shared" ref="B18:C23" si="0">B3+E3+H3+K3+N3+Q3+T3</f>
        <v>19200</v>
      </c>
      <c r="C18" s="15">
        <f t="shared" si="0"/>
        <v>0</v>
      </c>
      <c r="D18" s="16">
        <f>B18+C18</f>
        <v>19200</v>
      </c>
      <c r="E18" s="3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14.5" customHeight="1" x14ac:dyDescent="0.35">
      <c r="A19" s="14" t="s">
        <v>19</v>
      </c>
      <c r="B19" s="15">
        <f t="shared" si="0"/>
        <v>6400</v>
      </c>
      <c r="C19" s="15">
        <f t="shared" si="0"/>
        <v>0</v>
      </c>
      <c r="D19" s="16">
        <f>B19+C19</f>
        <v>6400</v>
      </c>
      <c r="E19" s="3"/>
      <c r="F19" s="21" t="s">
        <v>22</v>
      </c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35">
      <c r="A20" s="14" t="s">
        <v>4</v>
      </c>
      <c r="B20" s="15">
        <f t="shared" si="0"/>
        <v>0</v>
      </c>
      <c r="C20" s="15">
        <f t="shared" si="0"/>
        <v>0</v>
      </c>
      <c r="D20" s="16">
        <f t="shared" ref="D20:D23" si="1">B20+C20</f>
        <v>0</v>
      </c>
      <c r="E20" s="3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35">
      <c r="A21" s="14" t="s">
        <v>5</v>
      </c>
      <c r="B21" s="15">
        <f t="shared" si="0"/>
        <v>0</v>
      </c>
      <c r="C21" s="15">
        <f t="shared" si="0"/>
        <v>0</v>
      </c>
      <c r="D21" s="16">
        <f t="shared" si="1"/>
        <v>0</v>
      </c>
      <c r="E21" s="3"/>
      <c r="F21" s="3"/>
      <c r="G21" s="3"/>
    </row>
    <row r="22" spans="1:15" x14ac:dyDescent="0.35">
      <c r="A22" s="14" t="s">
        <v>6</v>
      </c>
      <c r="B22" s="15">
        <f t="shared" si="0"/>
        <v>0</v>
      </c>
      <c r="C22" s="15">
        <f t="shared" si="0"/>
        <v>0</v>
      </c>
      <c r="D22" s="16">
        <f t="shared" si="1"/>
        <v>0</v>
      </c>
      <c r="E22" s="3"/>
      <c r="F22" s="3"/>
      <c r="G22" s="3"/>
    </row>
    <row r="23" spans="1:15" x14ac:dyDescent="0.35">
      <c r="A23" s="14" t="s">
        <v>7</v>
      </c>
      <c r="B23" s="15">
        <f t="shared" si="0"/>
        <v>14000</v>
      </c>
      <c r="C23" s="15">
        <f t="shared" si="0"/>
        <v>0</v>
      </c>
      <c r="D23" s="16">
        <f t="shared" si="1"/>
        <v>14000</v>
      </c>
      <c r="E23" s="3"/>
      <c r="F23" s="3"/>
      <c r="G23" s="3"/>
    </row>
    <row r="24" spans="1:15" ht="43.5" x14ac:dyDescent="0.35">
      <c r="A24" s="17" t="s">
        <v>16</v>
      </c>
      <c r="B24" s="15">
        <f>SUM(B18:B23)</f>
        <v>39600</v>
      </c>
      <c r="C24" s="15">
        <f t="shared" ref="C24:D24" si="2">SUM(C18:C23)</f>
        <v>0</v>
      </c>
      <c r="D24" s="16">
        <f t="shared" si="2"/>
        <v>39600</v>
      </c>
      <c r="E24" s="3"/>
      <c r="F24" s="3"/>
      <c r="G24" s="3"/>
    </row>
    <row r="25" spans="1:15" x14ac:dyDescent="0.35">
      <c r="A25" s="14" t="s">
        <v>8</v>
      </c>
      <c r="B25" s="15">
        <f>B10+E10+H10+K10+N10+Q10+T10</f>
        <v>8012.8</v>
      </c>
      <c r="C25" s="15">
        <f>C10+F10+I10+L10+O10+R10+U10</f>
        <v>0</v>
      </c>
      <c r="D25" s="16">
        <f>B25+C25</f>
        <v>8012.8</v>
      </c>
      <c r="E25" s="3"/>
      <c r="F25" s="3"/>
      <c r="G25" s="3"/>
    </row>
    <row r="26" spans="1:15" ht="29.5" thickBot="1" x14ac:dyDescent="0.4">
      <c r="A26" s="18" t="s">
        <v>17</v>
      </c>
      <c r="B26" s="19">
        <f>SUM(B24:B25)</f>
        <v>47612.800000000003</v>
      </c>
      <c r="C26" s="19">
        <f t="shared" ref="C26:D26" si="3">SUM(C24:C25)</f>
        <v>0</v>
      </c>
      <c r="D26" s="20">
        <f t="shared" si="3"/>
        <v>47612.800000000003</v>
      </c>
      <c r="E26" s="3"/>
      <c r="F26" s="3"/>
      <c r="G26" s="3"/>
    </row>
  </sheetData>
  <mergeCells count="10">
    <mergeCell ref="T1:U1"/>
    <mergeCell ref="A16:C16"/>
    <mergeCell ref="B1:C1"/>
    <mergeCell ref="H1:I1"/>
    <mergeCell ref="E1:F1"/>
    <mergeCell ref="F17:O18"/>
    <mergeCell ref="F19:O20"/>
    <mergeCell ref="K1:L1"/>
    <mergeCell ref="N1:O1"/>
    <mergeCell ref="Q1:R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Pope, Daryll A</cp:lastModifiedBy>
  <cp:lastPrinted>2021-08-26T12:40:22Z</cp:lastPrinted>
  <dcterms:created xsi:type="dcterms:W3CDTF">2020-06-02T13:35:13Z</dcterms:created>
  <dcterms:modified xsi:type="dcterms:W3CDTF">2021-08-26T15:09:53Z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